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local\Downloads\FSW 2021\Anexos TR\"/>
    </mc:Choice>
  </mc:AlternateContent>
  <bookViews>
    <workbookView xWindow="0" yWindow="0" windowWidth="19200" windowHeight="8560"/>
  </bookViews>
  <sheets>
    <sheet name="PropostaComercial" sheetId="1" r:id="rId1"/>
    <sheet name="DemonstraçãoExequibilidade" sheetId="2" r:id="rId2"/>
    <sheet name="ImpostosNF" sheetId="3" r:id="rId3"/>
    <sheet name="Pessoal" sheetId="4" r:id="rId4"/>
    <sheet name="Fator-K" sheetId="5" r:id="rId5"/>
    <sheet name="DespAdmin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6" l="1"/>
  <c r="A5" i="6"/>
  <c r="A4" i="6"/>
  <c r="A6" i="5"/>
  <c r="A5" i="5"/>
  <c r="A4" i="5"/>
  <c r="A6" i="4"/>
  <c r="A5" i="4"/>
  <c r="A4" i="4"/>
  <c r="A5" i="3"/>
  <c r="A4" i="3"/>
  <c r="A5" i="2"/>
  <c r="A4" i="2"/>
  <c r="C24" i="2"/>
  <c r="C15" i="6"/>
  <c r="C20" i="4" l="1"/>
  <c r="C12" i="4"/>
  <c r="C18" i="4" s="1"/>
  <c r="C19" i="4" s="1"/>
  <c r="C115" i="5"/>
  <c r="C89" i="5"/>
  <c r="C74" i="5"/>
  <c r="C61" i="5"/>
  <c r="C56" i="5"/>
  <c r="C23" i="5"/>
  <c r="C29" i="5" s="1"/>
  <c r="C111" i="5" s="1"/>
  <c r="C17" i="5"/>
  <c r="D78" i="5" s="1"/>
  <c r="B14" i="3"/>
  <c r="C17" i="2" s="1"/>
  <c r="C12" i="2"/>
  <c r="C25" i="1"/>
  <c r="D23" i="1"/>
  <c r="E23" i="1" s="1"/>
  <c r="C11" i="2" s="1"/>
  <c r="C13" i="2" l="1"/>
  <c r="D52" i="5"/>
  <c r="D74" i="5"/>
  <c r="C62" i="5"/>
  <c r="D62" i="5" s="1"/>
  <c r="D75" i="5"/>
  <c r="D84" i="5"/>
  <c r="D56" i="5"/>
  <c r="C97" i="5" s="1"/>
  <c r="C90" i="5"/>
  <c r="D90" i="5" s="1"/>
  <c r="C40" i="5"/>
  <c r="C112" i="5" s="1"/>
  <c r="D54" i="5"/>
  <c r="D48" i="5"/>
  <c r="D67" i="5"/>
  <c r="C110" i="5"/>
  <c r="D55" i="5"/>
  <c r="D49" i="5"/>
  <c r="D73" i="5"/>
  <c r="D83" i="5"/>
  <c r="D50" i="5"/>
  <c r="D60" i="5"/>
  <c r="D61" i="5" s="1"/>
  <c r="C68" i="5"/>
  <c r="D76" i="5"/>
  <c r="D85" i="5"/>
  <c r="D51" i="5"/>
  <c r="C77" i="5"/>
  <c r="D86" i="5"/>
  <c r="D87" i="5"/>
  <c r="D53" i="5"/>
  <c r="C18" i="2" l="1"/>
  <c r="C63" i="5"/>
  <c r="C91" i="5"/>
  <c r="D89" i="5"/>
  <c r="D91" i="5" s="1"/>
  <c r="C101" i="5" s="1"/>
  <c r="D77" i="5"/>
  <c r="D79" i="5" s="1"/>
  <c r="C100" i="5" s="1"/>
  <c r="C79" i="5"/>
  <c r="C69" i="5"/>
  <c r="D68" i="5"/>
  <c r="D69" i="5" s="1"/>
  <c r="C99" i="5" s="1"/>
  <c r="D63" i="5"/>
  <c r="C98" i="5" s="1"/>
  <c r="C13" i="4"/>
  <c r="C14" i="4" l="1"/>
  <c r="C21" i="4" s="1"/>
  <c r="C21" i="2" s="1"/>
  <c r="C26" i="2" s="1"/>
  <c r="C103" i="5"/>
  <c r="C113" i="5" s="1"/>
  <c r="C114" i="5" s="1"/>
</calcChain>
</file>

<file path=xl/sharedStrings.xml><?xml version="1.0" encoding="utf-8"?>
<sst xmlns="http://schemas.openxmlformats.org/spreadsheetml/2006/main" count="246" uniqueCount="181">
  <si>
    <t>Item</t>
  </si>
  <si>
    <t>Especificação</t>
  </si>
  <si>
    <t>Serviços especializados de desenvolvimento de software, em todas as suas fases, e atividades correlatas, seguindo a metodologia da Susep, medidos em PES – Pontos de Especificação SUSEP.</t>
  </si>
  <si>
    <t>Qtde de PES´s (24 meses)</t>
  </si>
  <si>
    <t>Qtde de PES´s (12 meses)</t>
  </si>
  <si>
    <t>Qtde de PES´s (1 mês)</t>
  </si>
  <si>
    <r>
      <t>a)</t>
    </r>
    <r>
      <rPr>
        <sz val="11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Valor unitário do PES</t>
    </r>
  </si>
  <si>
    <t>Valor unitário por extenso</t>
  </si>
  <si>
    <t>Valor total por extenso</t>
  </si>
  <si>
    <r>
      <t>b)</t>
    </r>
    <r>
      <rPr>
        <sz val="11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Valor total da proposta (R$): (a) * (b)</t>
    </r>
  </si>
  <si>
    <t>Impostos sobre a nota fiscal</t>
  </si>
  <si>
    <t>% dos impostos</t>
  </si>
  <si>
    <t>Enumeração dos impostos sobre a nota fiscal</t>
  </si>
  <si>
    <t>ISS</t>
  </si>
  <si>
    <t>Impostos Federais</t>
  </si>
  <si>
    <t>PIS</t>
  </si>
  <si>
    <t>COFINS</t>
  </si>
  <si>
    <t>TOTAL:</t>
  </si>
  <si>
    <t>Valor dos impostos sobre NF</t>
  </si>
  <si>
    <t>Pessoal do contrato</t>
  </si>
  <si>
    <t>Desenvolvedores</t>
  </si>
  <si>
    <t>Quantidade estimada de Analistas-Desenvolvedores:</t>
  </si>
  <si>
    <t>Impostos Municipais</t>
  </si>
  <si>
    <t>Fator-K aplicado aos salários:</t>
  </si>
  <si>
    <t>Despesa</t>
  </si>
  <si>
    <t>Valor</t>
  </si>
  <si>
    <t>Subtotal</t>
  </si>
  <si>
    <t>FGTS</t>
  </si>
  <si>
    <t>CUSTO MENSAL COM PESSOAL:</t>
  </si>
  <si>
    <t>Custo com Pessoal</t>
  </si>
  <si>
    <t>A</t>
  </si>
  <si>
    <t>B</t>
  </si>
  <si>
    <t>C</t>
  </si>
  <si>
    <t>D</t>
  </si>
  <si>
    <t>MÓDULO 1 - COMPOSIÇÃO DA REMUNERAÇÃO</t>
  </si>
  <si>
    <t>I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</si>
  <si>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</si>
  <si>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</si>
  <si>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</si>
  <si>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</si>
  <si>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</si>
  <si>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</si>
  <si>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E</t>
  </si>
  <si>
    <t>Hora noturna adicional</t>
  </si>
  <si>
    <t>F</t>
  </si>
  <si>
    <t>Adicional de hora extra</t>
  </si>
  <si>
    <t>G</t>
  </si>
  <si>
    <t>Outros (especificar)</t>
  </si>
  <si>
    <t>Total da Remuneração</t>
  </si>
  <si>
    <t>MÓDULO 2 - BENEFÍCIOS MENSAIS E DIÁRIOS</t>
  </si>
  <si>
    <t>II</t>
  </si>
  <si>
    <t>Benefícios Mensais e Diários</t>
  </si>
  <si>
    <t>Transporte</t>
  </si>
  <si>
    <t>A.1</t>
  </si>
  <si>
    <t>Desconto Transporte</t>
  </si>
  <si>
    <t>Auxílio alimentação (vales, cesta básica etc.)</t>
  </si>
  <si>
    <t>Assistência médica e familiar</t>
  </si>
  <si>
    <t>Auxílio Creche</t>
  </si>
  <si>
    <t>Seguro de vida, invalidez e funeral</t>
  </si>
  <si>
    <t>Outros (Assistência Odontológica)</t>
  </si>
  <si>
    <t>Total de benefícios mensais e diários</t>
  </si>
  <si>
    <t>III</t>
  </si>
  <si>
    <t>Insumos diversos</t>
  </si>
  <si>
    <t>Total de Insumos Diversos:</t>
  </si>
  <si>
    <t>MÓDULO 4 - ENCARGOS SOCIAIS E TRABALHISTAS</t>
  </si>
  <si>
    <t>Submódulo 4.1 - Encargos previdenciários, FGTS e outras contribuições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</si>
  <si>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</si>
  <si>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</si>
  <si>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</si>
  <si>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</si>
  <si>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</si>
  <si>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</si>
  <si>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</si>
  <si>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</si>
  <si>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Seguro acidente do trabalho (RAT x FAP)</t>
  </si>
  <si>
    <t>H</t>
  </si>
  <si>
    <t>SEBRAE</t>
  </si>
  <si>
    <t>Total</t>
  </si>
  <si>
    <t>Submódulo 4.2 - 13º (décimo terceiro) Salário</t>
  </si>
  <si>
    <t>4.2</t>
  </si>
  <si>
    <t xml:space="preserve">13º Salário </t>
  </si>
  <si>
    <t>13º Salário</t>
  </si>
  <si>
    <t>Incidência do Submódulo 4.1 sobre 13º (décimo terceiro) Salário</t>
  </si>
  <si>
    <t>Submódulo 4.3 - Afastamento Maternidade</t>
  </si>
  <si>
    <t>4.3</t>
  </si>
  <si>
    <t>Afastamento Maternidade</t>
  </si>
  <si>
    <t>Incidência do submódulo 4.1 sobre afastamento maternidade</t>
  </si>
  <si>
    <t>Submódulo 4.4 – Provisão para Rescisão</t>
  </si>
  <si>
    <t>4.4</t>
  </si>
  <si>
    <t>Provisão para Rescisão</t>
  </si>
  <si>
    <t>Aviso prévio indenizado</t>
  </si>
  <si>
    <t>Incidência do FGTS s/aviso prévio indenizado</t>
  </si>
  <si>
    <t>Multa do FGTS e contribuições sociais s/aviso prévio indenizado</t>
  </si>
  <si>
    <t>Aviso prévio trabalhado</t>
  </si>
  <si>
    <t>Incidência do submódulo 4.1 s/aviso prévio trabalhado</t>
  </si>
  <si>
    <t>Multa FGTS  e contribuições sociais do aviso prévio trabalhado</t>
  </si>
  <si>
    <t>Total:</t>
  </si>
  <si>
    <t>Submódulo 4.5 - Custo de Reposição do Profissional Ausente</t>
  </si>
  <si>
    <t>4.5</t>
  </si>
  <si>
    <t>Composição do custo de Reposição do Profissional Ausente</t>
  </si>
  <si>
    <t>Férias e terço constitucional de férias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</si>
  <si>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</si>
  <si>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</si>
  <si>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</si>
  <si>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</si>
  <si>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</t>
  </si>
  <si>
    <t>QUADRO RESUMO - MÓDULO 4: ENCARGOS SOCIAIS E TRABALHISTAS</t>
  </si>
  <si>
    <t>Módulo 4 - Encargos Sociais e Trabalhistas</t>
  </si>
  <si>
    <t>Encargos Previdênciários, FGTS e outras contribuições</t>
  </si>
  <si>
    <t>13º (décimo terceiro) Salário</t>
  </si>
  <si>
    <t>Custo de Rescisão</t>
  </si>
  <si>
    <t>Custo de Reposição do Profissional Ausente</t>
  </si>
  <si>
    <t>4.6</t>
  </si>
  <si>
    <t>Outros (Especificar)</t>
  </si>
  <si>
    <t xml:space="preserve">Anexo II – B </t>
  </si>
  <si>
    <t>Quadro-resumo do Custo por empregado – (Valor por empregado)</t>
  </si>
  <si>
    <t>Mão-de-Obra vinculada à execução contratual (valor por empregado)</t>
  </si>
  <si>
    <t>(R$)</t>
  </si>
  <si>
    <t>Módulo 1 - Composição da Remuneração</t>
  </si>
  <si>
    <t>Módulo 2 - Benefícios Mensais e Diários</t>
  </si>
  <si>
    <t>Módulo 3 - Insumos Diversos (uniformes, materiais, equipamentos e outros).</t>
  </si>
  <si>
    <t>Subtotal (A + B + C + D):</t>
  </si>
  <si>
    <t>Nº Processo: 15414.607716/2021-81</t>
  </si>
  <si>
    <t>Computador</t>
  </si>
  <si>
    <t>Licenças de Software</t>
  </si>
  <si>
    <t>Meios de comunicação</t>
  </si>
  <si>
    <t>MÓDULO 3 - INSUMOS DIVERSOS (equipamentos, softwares, meios de comunicação)</t>
  </si>
  <si>
    <t>FATOR-K</t>
  </si>
  <si>
    <r>
      <t xml:space="preserve">Nota: </t>
    </r>
    <r>
      <rPr>
        <sz val="11"/>
        <color indexed="8"/>
        <rFont val="Calibri"/>
        <family val="2"/>
        <scheme val="minor"/>
      </rPr>
      <t>o valor informado deverá ser o custo real do insumo (descontado o valor eventualmente pago pelo empregado).</t>
    </r>
  </si>
  <si>
    <r>
      <t xml:space="preserve">Nota: </t>
    </r>
    <r>
      <rPr>
        <sz val="11.5"/>
        <color indexed="8"/>
        <rFont val="Calibri"/>
        <family val="2"/>
        <scheme val="minor"/>
      </rPr>
      <t>Valores mensais por empregado.</t>
    </r>
  </si>
  <si>
    <t>MODELO DE PLANILHA PARA CALCULO DO FATOR-K DA LICITANTE</t>
  </si>
  <si>
    <t>Dia ___ / ___ / _____ às 11 : 00 horas</t>
  </si>
  <si>
    <t>MODELO DE PLANILHA PARA CALCULO DE DESPESAS COM PESSOAL</t>
  </si>
  <si>
    <t>Preposto</t>
  </si>
  <si>
    <t>Quantidade de prepostos:</t>
  </si>
  <si>
    <t>Salário estimado Preposto:</t>
  </si>
  <si>
    <t>Custo salarial por preposto:</t>
  </si>
  <si>
    <t>Custo total com analistas-desenvolvedores:</t>
  </si>
  <si>
    <t>Custo total por analista-desenvolvedor:</t>
  </si>
  <si>
    <t>Custo total por preposto:</t>
  </si>
  <si>
    <t>MODELO DE PLANILHA PARA CÁLCULO DOS IMPOSTOS SOBRE A NOTA FISCAL</t>
  </si>
  <si>
    <t>Despesas mensais com pessoal alocado:</t>
  </si>
  <si>
    <t>Demonstração de Exequibilidade da Proposta</t>
  </si>
  <si>
    <t>Receitas Mensais</t>
  </si>
  <si>
    <t>Despesas Mensais</t>
  </si>
  <si>
    <t>MODELO DE PLANILHA PARA CÁLCULO DESPESAS ADMINISTRATIVAS MENSAIS</t>
  </si>
  <si>
    <t>Enumeração das despesas administrativas mensais</t>
  </si>
  <si>
    <t>Despesa administrativa 1</t>
  </si>
  <si>
    <t>Despesa administrativa 2</t>
  </si>
  <si>
    <t>Despesa administrativa 3</t>
  </si>
  <si>
    <t>Despesa administrativa 4</t>
  </si>
  <si>
    <t>Despesa administrativa 5</t>
  </si>
  <si>
    <t>Total de Despesas administrativas</t>
  </si>
  <si>
    <t>Despesas administrativas mensais</t>
  </si>
  <si>
    <t>Saldo Mensal do Contrato:</t>
  </si>
  <si>
    <t>Despesas administrativas</t>
  </si>
  <si>
    <t>Quantidade estimada de PES faturados:</t>
  </si>
  <si>
    <t>Valor unitário Proposto para o PES:</t>
  </si>
  <si>
    <t>Receita Mensal Estimada:</t>
  </si>
  <si>
    <t>PROPOSTA COMERCIAL</t>
  </si>
  <si>
    <t>Razão Social:</t>
  </si>
  <si>
    <t>CNPJ/MF:</t>
  </si>
  <si>
    <t>Endereço Comercial:</t>
  </si>
  <si>
    <t>Bairro:</t>
  </si>
  <si>
    <t>Cidade:</t>
  </si>
  <si>
    <t>Estado:</t>
  </si>
  <si>
    <t>CEP:</t>
  </si>
  <si>
    <t>Telefone:</t>
  </si>
  <si>
    <t>Endereço Eletrônico:</t>
  </si>
  <si>
    <t>Site:</t>
  </si>
  <si>
    <t>1 - QUALIFICAÇÃO DO PROPONENTE:</t>
  </si>
  <si>
    <t xml:space="preserve">2 - PREÇOS E CONDIÇÕES </t>
  </si>
  <si>
    <t>A validade desta proposta é de 60 (sessenta) dias.</t>
  </si>
  <si>
    <t>Nos preços cotados, referentes aos serviços descritos no Termo de Referência DETIC nº ??/2021, estão incluídas todas as despesas, lucros, fretes, tributos e demais encargos, de qualquer natureza, incidentes sobre o objeto deste Pregão, nada mais sendo lícito pleitear a esse título.</t>
  </si>
  <si>
    <t>Cidade, ___ de __________________ de 2021.</t>
  </si>
  <si>
    <t>Identificação do responsável</t>
  </si>
  <si>
    <t xml:space="preserve"> Pregão Eletrônico SUSEP nº XX/2021</t>
  </si>
  <si>
    <t>MODELO DE PLANILHA DE COMPOSIÇÃO DE CUSTOS</t>
  </si>
  <si>
    <t>Anexo 15 ao Termode Referência DETIC nº 02/2021</t>
  </si>
  <si>
    <t>(Favor observar todas as abas)</t>
  </si>
  <si>
    <t>Salário médio dos analistas desenvolvedores: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</si>
</sst>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1.5"/>
      <color indexed="8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2E74B5"/>
      <name val="Calibri"/>
      <family val="2"/>
    </font>
    <font>
      <i/>
      <sz val="14"/>
      <color rgb="FFFF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206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1" tint="0.34998626667073579"/>
      </left>
      <right style="thin">
        <color indexed="64"/>
      </right>
      <top style="medium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 tint="0.34998626667073579"/>
      </top>
      <bottom style="thin">
        <color indexed="64"/>
      </bottom>
      <diagonal/>
    </border>
    <border>
      <left style="thin">
        <color indexed="64"/>
      </left>
      <right style="medium">
        <color theme="1" tint="0.34998626667073579"/>
      </right>
      <top style="medium">
        <color theme="1" tint="0.34998626667073579"/>
      </top>
      <bottom style="thin">
        <color indexed="64"/>
      </bottom>
      <diagonal/>
    </border>
    <border>
      <left style="medium">
        <color theme="1" tint="0.34998626667073579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 tint="0.34998626667073579"/>
      </right>
      <top style="thin">
        <color indexed="64"/>
      </top>
      <bottom style="thin">
        <color indexed="64"/>
      </bottom>
      <diagonal/>
    </border>
    <border>
      <left style="medium">
        <color theme="1" tint="0.34998626667073579"/>
      </left>
      <right style="thin">
        <color indexed="64"/>
      </right>
      <top style="thin">
        <color indexed="64"/>
      </top>
      <bottom style="medium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 style="thin">
        <color indexed="64"/>
      </top>
      <bottom style="medium">
        <color theme="1" tint="0.34998626667073579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10" fillId="0" borderId="0" xfId="0" applyFont="1"/>
    <xf numFmtId="0" fontId="0" fillId="5" borderId="6" xfId="0" applyFill="1" applyBorder="1" applyAlignment="1">
      <alignment horizontal="right"/>
    </xf>
    <xf numFmtId="0" fontId="12" fillId="10" borderId="6" xfId="0" applyFont="1" applyFill="1" applyBorder="1" applyAlignment="1">
      <alignment horizontal="right"/>
    </xf>
    <xf numFmtId="43" fontId="0" fillId="0" borderId="0" xfId="1" applyFont="1"/>
    <xf numFmtId="0" fontId="14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5" fillId="12" borderId="9" xfId="0" applyFont="1" applyFill="1" applyBorder="1" applyAlignment="1">
      <alignment horizontal="center" vertical="center" wrapText="1"/>
    </xf>
    <xf numFmtId="0" fontId="15" fillId="12" borderId="10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justify" vertical="center" wrapText="1"/>
    </xf>
    <xf numFmtId="0" fontId="16" fillId="0" borderId="12" xfId="0" applyFont="1" applyBorder="1" applyAlignment="1">
      <alignment vertical="center" wrapText="1"/>
    </xf>
    <xf numFmtId="44" fontId="16" fillId="0" borderId="12" xfId="2" applyFont="1" applyBorder="1" applyAlignment="1">
      <alignment horizontal="justify" vertical="center" wrapText="1"/>
    </xf>
    <xf numFmtId="44" fontId="16" fillId="12" borderId="12" xfId="2" applyFont="1" applyFill="1" applyBorder="1" applyAlignment="1">
      <alignment horizontal="center" vertical="center" wrapText="1"/>
    </xf>
    <xf numFmtId="0" fontId="0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6" fillId="0" borderId="9" xfId="0" applyFont="1" applyBorder="1" applyAlignment="1">
      <alignment horizontal="justify" vertical="center" wrapText="1"/>
    </xf>
    <xf numFmtId="44" fontId="0" fillId="0" borderId="0" xfId="0" applyNumberFormat="1" applyFont="1"/>
    <xf numFmtId="0" fontId="15" fillId="0" borderId="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10" fontId="16" fillId="0" borderId="12" xfId="3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justify" vertical="center" wrapText="1"/>
    </xf>
    <xf numFmtId="10" fontId="15" fillId="12" borderId="10" xfId="3" applyNumberFormat="1" applyFont="1" applyFill="1" applyBorder="1" applyAlignment="1">
      <alignment horizontal="center" vertical="center" wrapText="1"/>
    </xf>
    <xf numFmtId="44" fontId="15" fillId="13" borderId="12" xfId="2" applyFont="1" applyFill="1" applyBorder="1" applyAlignment="1">
      <alignment horizontal="justify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44" fontId="16" fillId="0" borderId="12" xfId="2" applyFont="1" applyBorder="1" applyAlignment="1">
      <alignment horizontal="right" vertical="center" wrapText="1"/>
    </xf>
    <xf numFmtId="0" fontId="15" fillId="0" borderId="0" xfId="0" applyFont="1" applyAlignment="1">
      <alignment horizontal="justify" vertical="center"/>
    </xf>
    <xf numFmtId="44" fontId="16" fillId="0" borderId="12" xfId="0" applyNumberFormat="1" applyFont="1" applyBorder="1" applyAlignment="1">
      <alignment horizontal="justify" vertical="center" wrapText="1"/>
    </xf>
    <xf numFmtId="44" fontId="16" fillId="12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18" borderId="0" xfId="0" applyFont="1" applyFill="1" applyAlignment="1">
      <alignment horizontal="justify" vertical="center"/>
    </xf>
    <xf numFmtId="0" fontId="0" fillId="18" borderId="0" xfId="0" applyFont="1" applyFill="1"/>
    <xf numFmtId="0" fontId="2" fillId="7" borderId="0" xfId="0" applyFont="1" applyFill="1" applyAlignment="1">
      <alignment horizontal="right"/>
    </xf>
    <xf numFmtId="43" fontId="2" fillId="7" borderId="0" xfId="0" applyNumberFormat="1" applyFont="1" applyFill="1" applyAlignment="1">
      <alignment horizontal="right"/>
    </xf>
    <xf numFmtId="3" fontId="0" fillId="11" borderId="6" xfId="0" applyNumberFormat="1" applyFill="1" applyBorder="1"/>
    <xf numFmtId="44" fontId="0" fillId="11" borderId="6" xfId="0" applyNumberFormat="1" applyFill="1" applyBorder="1"/>
    <xf numFmtId="0" fontId="0" fillId="19" borderId="6" xfId="0" applyFill="1" applyBorder="1"/>
    <xf numFmtId="10" fontId="0" fillId="15" borderId="6" xfId="0" applyNumberFormat="1" applyFill="1" applyBorder="1"/>
    <xf numFmtId="44" fontId="0" fillId="15" borderId="6" xfId="0" applyNumberFormat="1" applyFill="1" applyBorder="1"/>
    <xf numFmtId="0" fontId="0" fillId="0" borderId="6" xfId="0" applyBorder="1"/>
    <xf numFmtId="43" fontId="0" fillId="15" borderId="6" xfId="0" applyNumberFormat="1" applyFill="1" applyBorder="1"/>
    <xf numFmtId="0" fontId="22" fillId="23" borderId="6" xfId="0" applyFont="1" applyFill="1" applyBorder="1"/>
    <xf numFmtId="44" fontId="22" fillId="23" borderId="6" xfId="0" applyNumberFormat="1" applyFont="1" applyFill="1" applyBorder="1"/>
    <xf numFmtId="44" fontId="2" fillId="11" borderId="6" xfId="0" applyNumberFormat="1" applyFont="1" applyFill="1" applyBorder="1"/>
    <xf numFmtId="0" fontId="14" fillId="18" borderId="6" xfId="0" applyFont="1" applyFill="1" applyBorder="1" applyAlignment="1">
      <alignment horizontal="right"/>
    </xf>
    <xf numFmtId="0" fontId="9" fillId="18" borderId="6" xfId="0" applyFont="1" applyFill="1" applyBorder="1" applyAlignment="1">
      <alignment horizontal="right"/>
    </xf>
    <xf numFmtId="0" fontId="2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justify" vertical="center"/>
    </xf>
    <xf numFmtId="0" fontId="0" fillId="6" borderId="6" xfId="0" applyFill="1" applyBorder="1" applyAlignment="1">
      <alignment horizontal="right" wrapText="1"/>
    </xf>
    <xf numFmtId="43" fontId="0" fillId="5" borderId="6" xfId="0" applyNumberFormat="1" applyFill="1" applyBorder="1"/>
    <xf numFmtId="43" fontId="2" fillId="5" borderId="6" xfId="0" applyNumberFormat="1" applyFont="1" applyFill="1" applyBorder="1"/>
    <xf numFmtId="43" fontId="2" fillId="8" borderId="6" xfId="1" applyFont="1" applyFill="1" applyBorder="1"/>
    <xf numFmtId="0" fontId="24" fillId="0" borderId="0" xfId="0" applyFont="1" applyAlignment="1">
      <alignment horizontal="center" vertical="center"/>
    </xf>
    <xf numFmtId="3" fontId="3" fillId="0" borderId="31" xfId="0" applyNumberFormat="1" applyFont="1" applyBorder="1" applyAlignment="1">
      <alignment horizontal="right" vertical="center" wrapText="1"/>
    </xf>
    <xf numFmtId="0" fontId="14" fillId="0" borderId="29" xfId="0" applyFont="1" applyBorder="1" applyAlignment="1">
      <alignment horizontal="justify" vertical="center"/>
    </xf>
    <xf numFmtId="0" fontId="9" fillId="11" borderId="29" xfId="0" applyFont="1" applyFill="1" applyBorder="1" applyAlignment="1">
      <alignment vertical="center"/>
    </xf>
    <xf numFmtId="0" fontId="9" fillId="11" borderId="29" xfId="0" applyFont="1" applyFill="1" applyBorder="1" applyAlignment="1">
      <alignment vertical="center" wrapText="1"/>
    </xf>
    <xf numFmtId="44" fontId="5" fillId="11" borderId="32" xfId="1" applyNumberFormat="1" applyFont="1" applyFill="1" applyBorder="1" applyAlignment="1">
      <alignment horizontal="right" vertical="center" wrapText="1"/>
    </xf>
    <xf numFmtId="44" fontId="7" fillId="4" borderId="33" xfId="0" applyNumberFormat="1" applyFont="1" applyFill="1" applyBorder="1" applyAlignment="1">
      <alignment horizontal="right" vertical="center" wrapText="1"/>
    </xf>
    <xf numFmtId="0" fontId="0" fillId="6" borderId="27" xfId="0" applyFill="1" applyBorder="1" applyAlignment="1">
      <alignment horizontal="right"/>
    </xf>
    <xf numFmtId="9" fontId="0" fillId="6" borderId="29" xfId="3" applyFont="1" applyFill="1" applyBorder="1"/>
    <xf numFmtId="0" fontId="0" fillId="5" borderId="27" xfId="0" applyFill="1" applyBorder="1" applyAlignment="1">
      <alignment horizontal="right"/>
    </xf>
    <xf numFmtId="10" fontId="0" fillId="5" borderId="29" xfId="0" applyNumberFormat="1" applyFill="1" applyBorder="1"/>
    <xf numFmtId="9" fontId="0" fillId="5" borderId="29" xfId="0" applyNumberFormat="1" applyFill="1" applyBorder="1"/>
    <xf numFmtId="0" fontId="12" fillId="10" borderId="27" xfId="0" applyFont="1" applyFill="1" applyBorder="1" applyAlignment="1">
      <alignment horizontal="right"/>
    </xf>
    <xf numFmtId="10" fontId="2" fillId="8" borderId="29" xfId="0" applyNumberFormat="1" applyFont="1" applyFill="1" applyBorder="1"/>
    <xf numFmtId="0" fontId="16" fillId="0" borderId="8" xfId="0" applyFont="1" applyBorder="1" applyAlignment="1">
      <alignment vertical="center" wrapText="1"/>
    </xf>
    <xf numFmtId="0" fontId="15" fillId="12" borderId="37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vertical="center" wrapText="1"/>
    </xf>
    <xf numFmtId="43" fontId="0" fillId="11" borderId="29" xfId="1" applyFont="1" applyFill="1" applyBorder="1"/>
    <xf numFmtId="44" fontId="16" fillId="11" borderId="29" xfId="2" applyFont="1" applyFill="1" applyBorder="1" applyAlignment="1">
      <alignment horizontal="justify" vertical="center" wrapText="1"/>
    </xf>
    <xf numFmtId="44" fontId="16" fillId="11" borderId="38" xfId="2" applyFont="1" applyFill="1" applyBorder="1" applyAlignment="1">
      <alignment horizontal="justify" vertical="center" wrapText="1"/>
    </xf>
    <xf numFmtId="44" fontId="16" fillId="0" borderId="38" xfId="0" applyNumberFormat="1" applyFont="1" applyBorder="1" applyAlignment="1">
      <alignment horizontal="justify" vertical="center" wrapText="1"/>
    </xf>
    <xf numFmtId="0" fontId="16" fillId="11" borderId="29" xfId="0" applyFont="1" applyFill="1" applyBorder="1" applyAlignment="1">
      <alignment horizontal="justify" vertical="center" wrapText="1"/>
    </xf>
    <xf numFmtId="164" fontId="13" fillId="11" borderId="34" xfId="1" applyNumberFormat="1" applyFont="1" applyFill="1" applyBorder="1" applyAlignment="1">
      <alignment horizontal="center" vertical="center"/>
    </xf>
    <xf numFmtId="43" fontId="0" fillId="5" borderId="35" xfId="0" applyNumberFormat="1" applyFill="1" applyBorder="1"/>
    <xf numFmtId="0" fontId="23" fillId="0" borderId="0" xfId="0" applyFont="1" applyAlignment="1">
      <alignment horizontal="center" vertical="center"/>
    </xf>
    <xf numFmtId="0" fontId="0" fillId="11" borderId="29" xfId="0" applyFont="1" applyFill="1" applyBorder="1" applyAlignment="1">
      <alignment horizontal="center"/>
    </xf>
    <xf numFmtId="3" fontId="8" fillId="11" borderId="29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10" borderId="6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0" fontId="9" fillId="11" borderId="29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 wrapText="1" indent="3"/>
    </xf>
    <xf numFmtId="0" fontId="3" fillId="2" borderId="30" xfId="0" applyFont="1" applyFill="1" applyBorder="1" applyAlignment="1">
      <alignment horizontal="right" vertical="center" wrapText="1" indent="3"/>
    </xf>
    <xf numFmtId="0" fontId="3" fillId="4" borderId="5" xfId="0" applyFont="1" applyFill="1" applyBorder="1" applyAlignment="1">
      <alignment horizontal="right" vertical="center" wrapText="1" indent="3"/>
    </xf>
    <xf numFmtId="0" fontId="3" fillId="4" borderId="2" xfId="0" applyFont="1" applyFill="1" applyBorder="1" applyAlignment="1">
      <alignment horizontal="right" vertical="center" wrapText="1" indent="3"/>
    </xf>
    <xf numFmtId="0" fontId="20" fillId="11" borderId="0" xfId="0" applyFont="1" applyFill="1" applyAlignment="1">
      <alignment horizontal="center" vertical="center" wrapText="1"/>
    </xf>
    <xf numFmtId="0" fontId="15" fillId="10" borderId="18" xfId="0" applyFont="1" applyFill="1" applyBorder="1" applyAlignment="1">
      <alignment horizontal="center" vertical="center" wrapText="1"/>
    </xf>
    <xf numFmtId="0" fontId="15" fillId="10" borderId="19" xfId="0" applyFont="1" applyFill="1" applyBorder="1" applyAlignment="1">
      <alignment horizontal="center" vertical="center" wrapText="1"/>
    </xf>
    <xf numFmtId="0" fontId="15" fillId="10" borderId="20" xfId="0" applyFont="1" applyFill="1" applyBorder="1" applyAlignment="1">
      <alignment horizontal="center" vertical="center" wrapText="1"/>
    </xf>
    <xf numFmtId="0" fontId="15" fillId="14" borderId="21" xfId="0" applyFont="1" applyFill="1" applyBorder="1" applyAlignment="1">
      <alignment horizontal="center" vertical="center" wrapText="1"/>
    </xf>
    <xf numFmtId="0" fontId="15" fillId="14" borderId="17" xfId="0" applyFont="1" applyFill="1" applyBorder="1" applyAlignment="1">
      <alignment horizontal="center" vertical="center" wrapText="1"/>
    </xf>
    <xf numFmtId="0" fontId="15" fillId="14" borderId="22" xfId="0" applyFont="1" applyFill="1" applyBorder="1" applyAlignment="1">
      <alignment horizontal="center" vertical="center" wrapText="1"/>
    </xf>
    <xf numFmtId="0" fontId="16" fillId="14" borderId="23" xfId="0" applyFont="1" applyFill="1" applyBorder="1" applyAlignment="1">
      <alignment horizontal="center" vertical="center"/>
    </xf>
    <xf numFmtId="0" fontId="16" fillId="14" borderId="24" xfId="0" applyFont="1" applyFill="1" applyBorder="1" applyAlignment="1">
      <alignment horizontal="center" vertical="center"/>
    </xf>
    <xf numFmtId="0" fontId="16" fillId="14" borderId="25" xfId="0" applyFont="1" applyFill="1" applyBorder="1" applyAlignment="1">
      <alignment horizontal="center" vertical="center"/>
    </xf>
    <xf numFmtId="0" fontId="13" fillId="7" borderId="0" xfId="0" applyFont="1" applyFill="1" applyAlignment="1">
      <alignment horizontal="center" wrapText="1"/>
    </xf>
    <xf numFmtId="0" fontId="11" fillId="20" borderId="6" xfId="0" applyFont="1" applyFill="1" applyBorder="1" applyAlignment="1">
      <alignment horizontal="center"/>
    </xf>
    <xf numFmtId="0" fontId="10" fillId="22" borderId="6" xfId="0" applyFont="1" applyFill="1" applyBorder="1" applyAlignment="1">
      <alignment horizontal="left"/>
    </xf>
    <xf numFmtId="0" fontId="11" fillId="21" borderId="6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34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36" xfId="0" applyFont="1" applyFill="1" applyBorder="1" applyAlignment="1">
      <alignment horizontal="center"/>
    </xf>
    <xf numFmtId="0" fontId="11" fillId="10" borderId="6" xfId="0" applyFont="1" applyFill="1" applyBorder="1" applyAlignment="1">
      <alignment horizontal="center"/>
    </xf>
    <xf numFmtId="0" fontId="16" fillId="14" borderId="6" xfId="0" applyFont="1" applyFill="1" applyBorder="1" applyAlignment="1">
      <alignment horizontal="center" vertical="center"/>
    </xf>
    <xf numFmtId="0" fontId="17" fillId="16" borderId="8" xfId="0" applyFont="1" applyFill="1" applyBorder="1" applyAlignment="1">
      <alignment horizontal="center" vertical="center"/>
    </xf>
    <xf numFmtId="0" fontId="17" fillId="17" borderId="8" xfId="0" applyFont="1" applyFill="1" applyBorder="1" applyAlignment="1">
      <alignment horizontal="center" vertical="center"/>
    </xf>
    <xf numFmtId="0" fontId="15" fillId="12" borderId="13" xfId="0" applyFont="1" applyFill="1" applyBorder="1" applyAlignment="1">
      <alignment horizontal="center" vertical="center" wrapText="1"/>
    </xf>
    <xf numFmtId="0" fontId="15" fillId="12" borderId="10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17" borderId="0" xfId="0" applyFont="1" applyFill="1" applyBorder="1" applyAlignment="1">
      <alignment horizontal="center" vertical="center" wrapText="1"/>
    </xf>
    <xf numFmtId="0" fontId="17" fillId="17" borderId="8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7" fillId="17" borderId="0" xfId="0" applyFont="1" applyFill="1" applyAlignment="1">
      <alignment horizontal="center" vertical="center"/>
    </xf>
    <xf numFmtId="0" fontId="15" fillId="18" borderId="0" xfId="0" applyFont="1" applyFill="1" applyAlignment="1">
      <alignment horizontal="center" vertical="center"/>
    </xf>
    <xf numFmtId="43" fontId="16" fillId="12" borderId="13" xfId="1" applyFont="1" applyFill="1" applyBorder="1" applyAlignment="1">
      <alignment horizontal="center" vertical="center" wrapText="1"/>
    </xf>
    <xf numFmtId="43" fontId="16" fillId="12" borderId="10" xfId="1" applyFont="1" applyFill="1" applyBorder="1" applyAlignment="1">
      <alignment horizontal="center" vertical="center" wrapText="1"/>
    </xf>
    <xf numFmtId="44" fontId="16" fillId="0" borderId="16" xfId="0" applyNumberFormat="1" applyFont="1" applyBorder="1" applyAlignment="1">
      <alignment horizontal="justify" vertical="center" wrapText="1"/>
    </xf>
    <xf numFmtId="0" fontId="16" fillId="0" borderId="12" xfId="0" applyFont="1" applyBorder="1" applyAlignment="1">
      <alignment horizontal="justify" vertical="center" wrapText="1"/>
    </xf>
    <xf numFmtId="44" fontId="16" fillId="0" borderId="13" xfId="0" applyNumberFormat="1" applyFont="1" applyBorder="1" applyAlignment="1">
      <alignment horizontal="justify" vertical="center" wrapText="1"/>
    </xf>
    <xf numFmtId="0" fontId="16" fillId="0" borderId="10" xfId="0" applyFont="1" applyBorder="1" applyAlignment="1">
      <alignment horizontal="justify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12" borderId="14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/>
    </xf>
    <xf numFmtId="0" fontId="2" fillId="7" borderId="28" xfId="0" applyFont="1" applyFill="1" applyBorder="1" applyAlignment="1">
      <alignment horizontal="center"/>
    </xf>
    <xf numFmtId="0" fontId="21" fillId="6" borderId="27" xfId="0" applyFont="1" applyFill="1" applyBorder="1" applyAlignment="1">
      <alignment horizontal="left"/>
    </xf>
    <xf numFmtId="0" fontId="0" fillId="6" borderId="39" xfId="0" applyFill="1" applyBorder="1" applyAlignment="1">
      <alignment horizontal="left"/>
    </xf>
    <xf numFmtId="0" fontId="11" fillId="10" borderId="26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0</xdr:row>
      <xdr:rowOff>63500</xdr:rowOff>
    </xdr:from>
    <xdr:to>
      <xdr:col>12</xdr:col>
      <xdr:colOff>374650</xdr:colOff>
      <xdr:row>27</xdr:row>
      <xdr:rowOff>158750</xdr:rowOff>
    </xdr:to>
    <xdr:sp macro="" textlink="">
      <xdr:nvSpPr>
        <xdr:cNvPr id="2" name="Retângulo de cantos arredondados 1"/>
        <xdr:cNvSpPr/>
      </xdr:nvSpPr>
      <xdr:spPr>
        <a:xfrm>
          <a:off x="4356100" y="63500"/>
          <a:ext cx="5289550" cy="5588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Trata-se esta planilha de modelo para que a contratada</a:t>
          </a:r>
          <a:r>
            <a:rPr lang="pt-BR" sz="1100" baseline="0"/>
            <a:t> demonstre a exequibilidade de sua proposta por meio dos valores informados nos campos a seguir.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Esta aba consolida os dados informados nas demais abas da planilha.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No grupo "</a:t>
          </a:r>
          <a:r>
            <a:rPr lang="pt-BR" sz="1100" b="1" baseline="0">
              <a:solidFill>
                <a:srgbClr val="FFFF00"/>
              </a:solidFill>
            </a:rPr>
            <a:t>Receitas Mensais</a:t>
          </a:r>
          <a:r>
            <a:rPr lang="pt-BR" sz="1100" baseline="0"/>
            <a:t>", há os seguintes campos:</a:t>
          </a:r>
        </a:p>
        <a:p>
          <a:pPr algn="l"/>
          <a:r>
            <a:rPr lang="pt-BR" sz="1100" baseline="0"/>
            <a:t>* "Quantidade estimada de PES faturados:"  Esse dado é a média prevista para plena produção mensal do contrato.</a:t>
          </a:r>
        </a:p>
        <a:p>
          <a:pPr algn="l"/>
          <a:r>
            <a:rPr lang="pt-BR" sz="1100" baseline="0"/>
            <a:t>* "Valor Unitário Proposto para o PES:" Esse dado é o valor informado pela licitante em sua proposta comercial.</a:t>
          </a:r>
        </a:p>
        <a:p>
          <a:pPr algn="l"/>
          <a:r>
            <a:rPr lang="pt-BR" sz="1100" baseline="0"/>
            <a:t>* "Receita Estimada:" Esse dado é o produto da multiplicação dos dois dados acima.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No grupo "</a:t>
          </a:r>
          <a:r>
            <a:rPr lang="pt-BR" sz="1100" b="1" baseline="0">
              <a:solidFill>
                <a:srgbClr val="FFFF00"/>
              </a:solidFill>
            </a:rPr>
            <a:t>Despesas Mensais</a:t>
          </a:r>
          <a:r>
            <a:rPr lang="pt-BR" sz="1100" baseline="0"/>
            <a:t>", há 3 blocos de valores:</a:t>
          </a:r>
        </a:p>
        <a:p>
          <a:pPr algn="l"/>
          <a:r>
            <a:rPr lang="pt-BR" sz="1100" baseline="0"/>
            <a:t>* "Impostos sobre a nota fiscal". Os dados desse bloco são originados da aba "ImpostosNF". Favor acessar a referida aba para mais detalhes.</a:t>
          </a:r>
        </a:p>
        <a:p>
          <a:pPr algn="l"/>
          <a:r>
            <a:rPr lang="pt-BR" sz="1100" baseline="0"/>
            <a:t>* "Custo com Pessoal". </a:t>
          </a:r>
          <a:r>
            <a:rPr lang="pt-B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Os dados desse bloco são originados da aba "Pessoal". Favor acessar a referida aba para mais detalhes.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* "Despesas Administrativas". Os dados desse bloco são originados da aba "DespAdmin". Favor acessar a referida aba para mais detalhes.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>
            <a:effectLst/>
          </a:endParaRPr>
        </a:p>
        <a:p>
          <a:pPr algn="l"/>
          <a:r>
            <a:rPr lang="pt-BR" sz="1100" baseline="0"/>
            <a:t>O valor "</a:t>
          </a:r>
          <a:r>
            <a:rPr lang="pt-BR" sz="1100" b="1" baseline="0">
              <a:solidFill>
                <a:srgbClr val="FFFF00"/>
              </a:solidFill>
            </a:rPr>
            <a:t>Saldo Mensal do Contrato</a:t>
          </a:r>
          <a:r>
            <a:rPr lang="pt-BR" sz="1100" baseline="0"/>
            <a:t>" corresponde à diferença entre as Receitas Mensais estimadas e as Despesas Mensais estimadas. A proposta cujo Saldo Mensal for positivo apresenta indícios de ser exequível.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Os valores informados nesta planilha poderão ser objeto de diligência por parte da Susep a qualquer tempo.</a:t>
          </a:r>
        </a:p>
        <a:p>
          <a:pPr algn="l"/>
          <a:endParaRPr lang="pt-BR" sz="1100" baseline="0"/>
        </a:p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0</xdr:row>
      <xdr:rowOff>31750</xdr:rowOff>
    </xdr:from>
    <xdr:to>
      <xdr:col>12</xdr:col>
      <xdr:colOff>120650</xdr:colOff>
      <xdr:row>18</xdr:row>
      <xdr:rowOff>6350</xdr:rowOff>
    </xdr:to>
    <xdr:sp macro="" textlink="">
      <xdr:nvSpPr>
        <xdr:cNvPr id="2" name="Retângulo de cantos arredondados 1"/>
        <xdr:cNvSpPr/>
      </xdr:nvSpPr>
      <xdr:spPr>
        <a:xfrm>
          <a:off x="4375150" y="31750"/>
          <a:ext cx="5289550" cy="3714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Trata-se esta planilha de modelo para que a contratada</a:t>
          </a:r>
          <a:r>
            <a:rPr lang="pt-BR" sz="1100" baseline="0"/>
            <a:t> informe os impostos incidentes em sua nota fiscal de prestação de serviços.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O contrato prevê faturamento mensal. A contratada deverá emitir nota fiscal mensalmente em cumprimento do ciclo de faturamento.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Baseado no regime tributário a que estiver vinculada, a licitante deverá informar os impostos incidentes na nota fiscal que emitir.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Pode-se alterar percentuais, incluir ou excluir linhas nesta planilha, sempre objetivando retratar a realidade tributária incidente sobre as notas fiscais emitidas pela licitante.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A Susep poderá diligenciar os valores informados nesta planilha em qualquer tempo.</a:t>
          </a:r>
        </a:p>
        <a:p>
          <a:pPr algn="l"/>
          <a:endParaRPr lang="pt-BR" sz="1100" baseline="0"/>
        </a:p>
        <a:p>
          <a:pPr algn="l"/>
          <a:r>
            <a:rPr lang="pt-BR" sz="1100"/>
            <a:t>Os</a:t>
          </a:r>
          <a:r>
            <a:rPr lang="pt-BR" sz="1100" baseline="0"/>
            <a:t> valores informados para "impostos sobre a nota fiscal" serão utilizados na demonstração de exequibilidade da proposta.</a:t>
          </a:r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146050</xdr:colOff>
      <xdr:row>1</xdr:row>
      <xdr:rowOff>19050</xdr:rowOff>
    </xdr:from>
    <xdr:to>
      <xdr:col>10</xdr:col>
      <xdr:colOff>457200</xdr:colOff>
      <xdr:row>24</xdr:row>
      <xdr:rowOff>0</xdr:rowOff>
    </xdr:to>
    <xdr:sp macro="" textlink="">
      <xdr:nvSpPr>
        <xdr:cNvPr id="2" name="Retângulo de cantos arredondados 1"/>
        <xdr:cNvSpPr/>
      </xdr:nvSpPr>
      <xdr:spPr>
        <a:xfrm>
          <a:off x="5175250" y="203200"/>
          <a:ext cx="5289550" cy="49085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Trata-se esta planilha de modelo para estimativa </a:t>
          </a:r>
          <a:r>
            <a:rPr lang="pt-BR" sz="1100" baseline="0"/>
            <a:t>dos custos de pessoal que a contratada incorrerá por causa do contrato.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Com base no perfil profissional (formação, capacitação e experiência) dos profissionais permanentes, a contratada deverá estimar um salário-médio dos analistas desenvolvedores.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A quantidade dos analistas desenvolvedores é aquela prevista no Anexo 8.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Com base no perfil profissional do preposto detalhado no item 3.11 do Termo de Referência, a contratada deverá estimar o seu salário bruto. Se o preposto dedicar 1/5 de sua jornada em atividades de gestão do contrato, o salário bruto deverá ser multiplicado por esse fator.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O fator-K é aquele calculado na aba "Fator-K".</a:t>
          </a:r>
        </a:p>
        <a:p>
          <a:pPr algn="l"/>
          <a:endParaRPr lang="pt-BR" sz="1100" baseline="0"/>
        </a:p>
        <a:p>
          <a:pPr algn="l"/>
          <a:r>
            <a:rPr lang="pt-BR" sz="1100"/>
            <a:t>O</a:t>
          </a:r>
          <a:r>
            <a:rPr lang="pt-BR" sz="1100" baseline="0"/>
            <a:t> "CUSTO MENSAL COM PESSOAL" é o valor da despesa estimada com pessoal para análise de viabilidade do contrato.</a:t>
          </a:r>
        </a:p>
        <a:p>
          <a:pPr algn="l"/>
          <a:endParaRPr lang="pt-BR" sz="1100" baseline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 Susep poderá diligenciar os valores informados nesta planilha em qualquer tempo.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Os valores estimados com "CUSTO MENSAL DE PESSOAL" serão utilizados na demonstração da exequibilidade da proposta.</a:t>
          </a:r>
          <a:endParaRPr lang="pt-BR">
            <a:effectLst/>
          </a:endParaRPr>
        </a:p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57150</xdr:rowOff>
    </xdr:from>
    <xdr:to>
      <xdr:col>11</xdr:col>
      <xdr:colOff>444500</xdr:colOff>
      <xdr:row>19</xdr:row>
      <xdr:rowOff>0</xdr:rowOff>
    </xdr:to>
    <xdr:sp macro="" textlink="">
      <xdr:nvSpPr>
        <xdr:cNvPr id="2" name="Retângulo de cantos arredondados 1"/>
        <xdr:cNvSpPr/>
      </xdr:nvSpPr>
      <xdr:spPr>
        <a:xfrm>
          <a:off x="5918200" y="57150"/>
          <a:ext cx="5289550" cy="3994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Trata-se esta planilha de modelo para apuração</a:t>
          </a:r>
          <a:r>
            <a:rPr lang="pt-BR" sz="1100" baseline="0"/>
            <a:t> do FATOR-K.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FATOR-K é um número resultante da divisão do "custo total de um funcionário para o empregador" pelo "salário bruto" do funcionário.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Cada empresa tem o seu fator-k, que é dependente do regime tributário a que está sujeita, os benefícios concedidos, encargos devidos e provisões consideradas.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A licitante deverá preencher esta planilha com os valores e percentuais aplicáveis à sua realidade, podendo incluir ou excluir linhas, alterar percentuais ou fixar valores.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O fator-k poderá ser igual a 1 se os profissionais alocados no serviço forem vinculados à licitante por meio de "contrato PJ".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A Susep poderá diligenciar as informações apresentadas nesta planilha a qualquer tempo.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O fator-K apurado nesta planilha é utilizado para demonstração de exequibilidade da proposta.</a:t>
          </a:r>
        </a:p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0</xdr:row>
      <xdr:rowOff>31750</xdr:rowOff>
    </xdr:from>
    <xdr:to>
      <xdr:col>12</xdr:col>
      <xdr:colOff>120650</xdr:colOff>
      <xdr:row>18</xdr:row>
      <xdr:rowOff>6350</xdr:rowOff>
    </xdr:to>
    <xdr:sp macro="" textlink="">
      <xdr:nvSpPr>
        <xdr:cNvPr id="2" name="Retângulo de cantos arredondados 1"/>
        <xdr:cNvSpPr/>
      </xdr:nvSpPr>
      <xdr:spPr>
        <a:xfrm>
          <a:off x="4375150" y="31750"/>
          <a:ext cx="5289550" cy="3714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Trata-se esta planilha de modelo para que a contratada</a:t>
          </a:r>
          <a:r>
            <a:rPr lang="pt-BR" sz="1100" baseline="0"/>
            <a:t> informe as despesas administrativas mensais a serem custeadas pelas receitas auferidas em sua execução.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Cada licitante possui o seu perfil de custos. Portanto, a licitante tem a liberdade de inserir ou excluir linhas, alterar valores ou descrições. O objetivo é a licitante informar as despesas administrativas não incluídas nas despesas com pessoal e que devem ser consideradas para fins de avaliação da exequibilidade da proposta.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Baseado no regime tributário a que estiver vinculada, a licitante deverá informar os impostos incidentes na nota fiscal que emitir.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Pode-se alterar percentuais, incluir ou excluir linhas nesta planilha, sempre objetivando retratar a realidade tributária incidente sobre as notas fiscais emitidas pela licitante.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A Susep poderá diligenciar os valores informados nesta planilha em qualquer tempo.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C38" sqref="C38"/>
    </sheetView>
  </sheetViews>
  <sheetFormatPr defaultRowHeight="14.5" x14ac:dyDescent="0.35"/>
  <cols>
    <col min="1" max="1" width="4.6328125" style="1" bestFit="1" customWidth="1"/>
    <col min="2" max="2" width="44.6328125" style="1" customWidth="1"/>
    <col min="3" max="5" width="24.81640625" style="1" customWidth="1"/>
    <col min="6" max="16384" width="8.7265625" style="1"/>
  </cols>
  <sheetData>
    <row r="1" spans="1:4" ht="14.5" customHeight="1" x14ac:dyDescent="0.35">
      <c r="A1" s="82" t="s">
        <v>178</v>
      </c>
      <c r="B1" s="82"/>
      <c r="C1" s="82"/>
      <c r="D1"/>
    </row>
    <row r="2" spans="1:4" ht="18.5" x14ac:dyDescent="0.35">
      <c r="B2" s="58" t="s">
        <v>179</v>
      </c>
      <c r="C2"/>
      <c r="D2"/>
    </row>
    <row r="3" spans="1:4" ht="18.5" x14ac:dyDescent="0.35">
      <c r="B3" s="58"/>
      <c r="C3"/>
      <c r="D3"/>
    </row>
    <row r="4" spans="1:4" ht="18.5" x14ac:dyDescent="0.35">
      <c r="B4" s="51" t="s">
        <v>159</v>
      </c>
      <c r="C4"/>
      <c r="D4"/>
    </row>
    <row r="7" spans="1:4" ht="15" customHeight="1" x14ac:dyDescent="0.35">
      <c r="B7" s="86" t="s">
        <v>122</v>
      </c>
      <c r="C7" s="86"/>
    </row>
    <row r="8" spans="1:4" ht="29.25" customHeight="1" x14ac:dyDescent="0.35">
      <c r="B8" s="87" t="s">
        <v>176</v>
      </c>
      <c r="C8" s="87"/>
    </row>
    <row r="10" spans="1:4" ht="15.5" x14ac:dyDescent="0.35">
      <c r="B10" s="52" t="s">
        <v>170</v>
      </c>
    </row>
    <row r="11" spans="1:4" ht="15.5" x14ac:dyDescent="0.35">
      <c r="B11" s="88" t="s">
        <v>160</v>
      </c>
      <c r="C11" s="88"/>
    </row>
    <row r="12" spans="1:4" ht="15.5" x14ac:dyDescent="0.35">
      <c r="B12" s="88" t="s">
        <v>161</v>
      </c>
      <c r="C12" s="88"/>
    </row>
    <row r="13" spans="1:4" ht="15.5" x14ac:dyDescent="0.35">
      <c r="B13" s="88" t="s">
        <v>162</v>
      </c>
      <c r="C13" s="88"/>
    </row>
    <row r="14" spans="1:4" ht="15.5" x14ac:dyDescent="0.35">
      <c r="B14" s="61" t="s">
        <v>163</v>
      </c>
      <c r="C14" s="62" t="s">
        <v>164</v>
      </c>
    </row>
    <row r="15" spans="1:4" ht="15.5" x14ac:dyDescent="0.35">
      <c r="B15" s="61" t="s">
        <v>165</v>
      </c>
      <c r="C15" s="62" t="s">
        <v>166</v>
      </c>
    </row>
    <row r="16" spans="1:4" ht="15.5" x14ac:dyDescent="0.35">
      <c r="B16" s="88" t="s">
        <v>167</v>
      </c>
      <c r="C16" s="88"/>
    </row>
    <row r="17" spans="1:5" ht="15.5" x14ac:dyDescent="0.35">
      <c r="B17" s="88" t="s">
        <v>168</v>
      </c>
      <c r="C17" s="88"/>
    </row>
    <row r="18" spans="1:5" ht="15.5" x14ac:dyDescent="0.35">
      <c r="B18" s="88" t="s">
        <v>169</v>
      </c>
      <c r="C18" s="88"/>
    </row>
    <row r="20" spans="1:5" ht="15.5" x14ac:dyDescent="0.35">
      <c r="B20" s="52" t="s">
        <v>171</v>
      </c>
    </row>
    <row r="21" spans="1:5" ht="15" thickBot="1" x14ac:dyDescent="0.4"/>
    <row r="22" spans="1:5" ht="15" thickBot="1" x14ac:dyDescent="0.4">
      <c r="A22" s="2" t="s">
        <v>0</v>
      </c>
      <c r="B22" s="3" t="s">
        <v>1</v>
      </c>
      <c r="C22" s="3" t="s">
        <v>3</v>
      </c>
      <c r="D22" s="3" t="s">
        <v>4</v>
      </c>
      <c r="E22" s="3" t="s">
        <v>5</v>
      </c>
    </row>
    <row r="23" spans="1:5" ht="58.5" thickBot="1" x14ac:dyDescent="0.4">
      <c r="A23" s="4">
        <v>1</v>
      </c>
      <c r="B23" s="5" t="s">
        <v>2</v>
      </c>
      <c r="C23" s="59">
        <v>30000</v>
      </c>
      <c r="D23" s="59">
        <f>C23/2</f>
        <v>15000</v>
      </c>
      <c r="E23" s="59">
        <f>D23/12</f>
        <v>1250</v>
      </c>
    </row>
    <row r="24" spans="1:5" ht="15" thickBot="1" x14ac:dyDescent="0.4">
      <c r="A24" s="89" t="s">
        <v>6</v>
      </c>
      <c r="B24" s="90"/>
      <c r="C24" s="63">
        <v>180</v>
      </c>
      <c r="D24" s="84" t="s">
        <v>7</v>
      </c>
      <c r="E24" s="84"/>
    </row>
    <row r="25" spans="1:5" ht="15" thickBot="1" x14ac:dyDescent="0.4">
      <c r="A25" s="91" t="s">
        <v>9</v>
      </c>
      <c r="B25" s="92"/>
      <c r="C25" s="64">
        <f>C24*C23</f>
        <v>5400000</v>
      </c>
      <c r="D25" s="84" t="s">
        <v>8</v>
      </c>
      <c r="E25" s="84"/>
    </row>
    <row r="27" spans="1:5" x14ac:dyDescent="0.35">
      <c r="B27" s="53" t="s">
        <v>172</v>
      </c>
    </row>
    <row r="28" spans="1:5" ht="15.5" customHeight="1" x14ac:dyDescent="0.35">
      <c r="B28" s="85" t="s">
        <v>173</v>
      </c>
      <c r="C28" s="85"/>
    </row>
    <row r="29" spans="1:5" x14ac:dyDescent="0.35">
      <c r="B29" s="85"/>
      <c r="C29" s="85"/>
    </row>
    <row r="30" spans="1:5" ht="24.5" customHeight="1" x14ac:dyDescent="0.35">
      <c r="B30" s="85"/>
      <c r="C30" s="85"/>
    </row>
    <row r="32" spans="1:5" x14ac:dyDescent="0.35">
      <c r="B32" s="60" t="s">
        <v>174</v>
      </c>
    </row>
    <row r="35" spans="2:2" x14ac:dyDescent="0.35">
      <c r="B35" s="1" t="s">
        <v>175</v>
      </c>
    </row>
    <row r="37" spans="2:2" x14ac:dyDescent="0.35">
      <c r="B37" s="83"/>
    </row>
    <row r="38" spans="2:2" x14ac:dyDescent="0.35">
      <c r="B38" s="83"/>
    </row>
    <row r="39" spans="2:2" x14ac:dyDescent="0.35">
      <c r="B39" s="83"/>
    </row>
  </sheetData>
  <mergeCells count="15">
    <mergeCell ref="A1:C1"/>
    <mergeCell ref="B37:B39"/>
    <mergeCell ref="D24:E24"/>
    <mergeCell ref="D25:E25"/>
    <mergeCell ref="B28:C30"/>
    <mergeCell ref="B7:C7"/>
    <mergeCell ref="B8:C8"/>
    <mergeCell ref="B11:C11"/>
    <mergeCell ref="B12:C12"/>
    <mergeCell ref="B13:C13"/>
    <mergeCell ref="B16:C16"/>
    <mergeCell ref="B17:C17"/>
    <mergeCell ref="B18:C18"/>
    <mergeCell ref="A24:B24"/>
    <mergeCell ref="A25:B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showGridLines="0" topLeftCell="A7" workbookViewId="0">
      <selection activeCell="C13" sqref="C13"/>
    </sheetView>
  </sheetViews>
  <sheetFormatPr defaultRowHeight="14.5" x14ac:dyDescent="0.35"/>
  <cols>
    <col min="1" max="1" width="4.26953125" customWidth="1"/>
    <col min="2" max="2" width="33.7265625" bestFit="1" customWidth="1"/>
    <col min="3" max="3" width="16.1796875" bestFit="1" customWidth="1"/>
  </cols>
  <sheetData>
    <row r="1" spans="1:4" s="1" customFormat="1" x14ac:dyDescent="0.35">
      <c r="A1" s="93" t="s">
        <v>177</v>
      </c>
      <c r="B1" s="93"/>
      <c r="C1" s="93"/>
    </row>
    <row r="2" spans="1:4" s="1" customFormat="1" ht="26.5" customHeight="1" x14ac:dyDescent="0.35">
      <c r="A2" s="93"/>
      <c r="B2" s="93"/>
      <c r="C2" s="93"/>
    </row>
    <row r="3" spans="1:4" s="1" customFormat="1" ht="15" thickBot="1" x14ac:dyDescent="0.4">
      <c r="A3" s="10"/>
    </row>
    <row r="4" spans="1:4" s="1" customFormat="1" ht="15" x14ac:dyDescent="0.35">
      <c r="A4" s="94" t="str">
        <f>PropostaComercial!B7</f>
        <v>Nº Processo: 15414.607716/2021-81</v>
      </c>
      <c r="B4" s="95"/>
      <c r="C4" s="96"/>
    </row>
    <row r="5" spans="1:4" s="1" customFormat="1" ht="29.25" customHeight="1" x14ac:dyDescent="0.35">
      <c r="A5" s="97" t="str">
        <f>PropostaComercial!B8</f>
        <v xml:space="preserve"> Pregão Eletrônico SUSEP nº XX/2021</v>
      </c>
      <c r="B5" s="98"/>
      <c r="C5" s="99"/>
    </row>
    <row r="6" spans="1:4" s="1" customFormat="1" ht="15.5" thickBot="1" x14ac:dyDescent="0.4">
      <c r="A6" s="100" t="s">
        <v>131</v>
      </c>
      <c r="B6" s="101"/>
      <c r="C6" s="102"/>
    </row>
    <row r="7" spans="1:4" x14ac:dyDescent="0.35">
      <c r="D7" s="9"/>
    </row>
    <row r="8" spans="1:4" ht="40" customHeight="1" x14ac:dyDescent="0.5">
      <c r="A8" s="103" t="s">
        <v>142</v>
      </c>
      <c r="B8" s="103"/>
      <c r="C8" s="103"/>
    </row>
    <row r="9" spans="1:4" ht="8.5" customHeight="1" x14ac:dyDescent="0.35"/>
    <row r="10" spans="1:4" ht="18.5" x14ac:dyDescent="0.45">
      <c r="B10" s="104" t="s">
        <v>143</v>
      </c>
      <c r="C10" s="104"/>
    </row>
    <row r="11" spans="1:4" x14ac:dyDescent="0.35">
      <c r="B11" s="49" t="s">
        <v>156</v>
      </c>
      <c r="C11" s="39">
        <f>PropostaComercial!E23</f>
        <v>1250</v>
      </c>
    </row>
    <row r="12" spans="1:4" x14ac:dyDescent="0.35">
      <c r="B12" s="49" t="s">
        <v>157</v>
      </c>
      <c r="C12" s="40">
        <f>PropostaComercial!C24</f>
        <v>180</v>
      </c>
    </row>
    <row r="13" spans="1:4" ht="15.5" x14ac:dyDescent="0.35">
      <c r="B13" s="50" t="s">
        <v>158</v>
      </c>
      <c r="C13" s="48">
        <f>C12*C11</f>
        <v>225000</v>
      </c>
    </row>
    <row r="14" spans="1:4" ht="6.5" customHeight="1" x14ac:dyDescent="0.35"/>
    <row r="15" spans="1:4" ht="18.5" x14ac:dyDescent="0.45">
      <c r="B15" s="106" t="s">
        <v>144</v>
      </c>
      <c r="C15" s="106"/>
    </row>
    <row r="16" spans="1:4" ht="18.5" x14ac:dyDescent="0.45">
      <c r="B16" s="105" t="s">
        <v>10</v>
      </c>
      <c r="C16" s="105"/>
    </row>
    <row r="17" spans="2:3" x14ac:dyDescent="0.35">
      <c r="B17" s="41" t="s">
        <v>11</v>
      </c>
      <c r="C17" s="42">
        <f>ImpostosNF!B14</f>
        <v>6.6500000000000004E-2</v>
      </c>
    </row>
    <row r="18" spans="2:3" x14ac:dyDescent="0.35">
      <c r="B18" s="41" t="s">
        <v>18</v>
      </c>
      <c r="C18" s="43">
        <f>C17*C13</f>
        <v>14962.5</v>
      </c>
    </row>
    <row r="19" spans="2:3" ht="6.5" customHeight="1" x14ac:dyDescent="0.35">
      <c r="B19" s="44"/>
      <c r="C19" s="44"/>
    </row>
    <row r="20" spans="2:3" ht="18.5" x14ac:dyDescent="0.45">
      <c r="B20" s="105" t="s">
        <v>29</v>
      </c>
      <c r="C20" s="105"/>
    </row>
    <row r="21" spans="2:3" x14ac:dyDescent="0.35">
      <c r="B21" s="41" t="s">
        <v>141</v>
      </c>
      <c r="C21" s="45">
        <f>Pessoal!$C$21</f>
        <v>223581.16608000002</v>
      </c>
    </row>
    <row r="22" spans="2:3" ht="6.5" customHeight="1" x14ac:dyDescent="0.35">
      <c r="B22" s="44"/>
      <c r="C22" s="44"/>
    </row>
    <row r="23" spans="2:3" ht="18.5" x14ac:dyDescent="0.45">
      <c r="B23" s="105" t="s">
        <v>155</v>
      </c>
      <c r="C23" s="105"/>
    </row>
    <row r="24" spans="2:3" x14ac:dyDescent="0.35">
      <c r="B24" s="41" t="s">
        <v>153</v>
      </c>
      <c r="C24" s="45">
        <f>DespAdmin!C15</f>
        <v>5084</v>
      </c>
    </row>
    <row r="25" spans="2:3" ht="6.5" customHeight="1" x14ac:dyDescent="0.35">
      <c r="B25" s="44"/>
      <c r="C25" s="44"/>
    </row>
    <row r="26" spans="2:3" s="6" customFormat="1" ht="18.5" x14ac:dyDescent="0.45">
      <c r="B26" s="46" t="s">
        <v>154</v>
      </c>
      <c r="C26" s="47">
        <f>C13-SUM(C18,C21,C24)</f>
        <v>-18627.666080000025</v>
      </c>
    </row>
  </sheetData>
  <mergeCells count="10">
    <mergeCell ref="B10:C10"/>
    <mergeCell ref="B16:C16"/>
    <mergeCell ref="B20:C20"/>
    <mergeCell ref="B23:C23"/>
    <mergeCell ref="B15:C15"/>
    <mergeCell ref="A1:C2"/>
    <mergeCell ref="A4:C4"/>
    <mergeCell ref="A5:C5"/>
    <mergeCell ref="A6:C6"/>
    <mergeCell ref="A8:C8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workbookViewId="0">
      <selection activeCell="C18" sqref="C18"/>
    </sheetView>
  </sheetViews>
  <sheetFormatPr defaultRowHeight="14.5" x14ac:dyDescent="0.35"/>
  <cols>
    <col min="1" max="1" width="39" bestFit="1" customWidth="1"/>
    <col min="2" max="2" width="10.36328125" customWidth="1"/>
  </cols>
  <sheetData>
    <row r="1" spans="1:4" s="1" customFormat="1" x14ac:dyDescent="0.35">
      <c r="A1" s="93" t="s">
        <v>140</v>
      </c>
      <c r="B1" s="93"/>
      <c r="C1" s="93"/>
    </row>
    <row r="2" spans="1:4" s="1" customFormat="1" ht="26.5" customHeight="1" x14ac:dyDescent="0.35">
      <c r="A2" s="93"/>
      <c r="B2" s="93"/>
      <c r="C2" s="93"/>
    </row>
    <row r="3" spans="1:4" s="1" customFormat="1" x14ac:dyDescent="0.35">
      <c r="A3" s="10"/>
    </row>
    <row r="4" spans="1:4" s="1" customFormat="1" ht="15" x14ac:dyDescent="0.35">
      <c r="A4" s="86" t="str">
        <f>PropostaComercial!B7</f>
        <v>Nº Processo: 15414.607716/2021-81</v>
      </c>
      <c r="B4" s="86"/>
      <c r="C4" s="86"/>
    </row>
    <row r="5" spans="1:4" s="1" customFormat="1" ht="29.25" customHeight="1" x14ac:dyDescent="0.35">
      <c r="A5" s="87" t="str">
        <f>PropostaComercial!B8</f>
        <v xml:space="preserve"> Pregão Eletrônico SUSEP nº XX/2021</v>
      </c>
      <c r="B5" s="87"/>
      <c r="C5" s="87"/>
    </row>
    <row r="6" spans="1:4" s="1" customFormat="1" ht="15" x14ac:dyDescent="0.35">
      <c r="A6" s="112" t="s">
        <v>131</v>
      </c>
      <c r="B6" s="112"/>
      <c r="C6" s="112"/>
    </row>
    <row r="7" spans="1:4" x14ac:dyDescent="0.35">
      <c r="D7" s="9"/>
    </row>
    <row r="8" spans="1:4" ht="18.5" x14ac:dyDescent="0.45">
      <c r="A8" s="111" t="s">
        <v>12</v>
      </c>
      <c r="B8" s="111"/>
    </row>
    <row r="9" spans="1:4" x14ac:dyDescent="0.35">
      <c r="A9" s="107" t="s">
        <v>22</v>
      </c>
      <c r="B9" s="108"/>
    </row>
    <row r="10" spans="1:4" x14ac:dyDescent="0.35">
      <c r="A10" s="65" t="s">
        <v>13</v>
      </c>
      <c r="B10" s="66">
        <v>0.03</v>
      </c>
    </row>
    <row r="11" spans="1:4" x14ac:dyDescent="0.35">
      <c r="A11" s="109" t="s">
        <v>14</v>
      </c>
      <c r="B11" s="110"/>
    </row>
    <row r="12" spans="1:4" x14ac:dyDescent="0.35">
      <c r="A12" s="67" t="s">
        <v>15</v>
      </c>
      <c r="B12" s="68">
        <v>6.4999999999999997E-3</v>
      </c>
    </row>
    <row r="13" spans="1:4" x14ac:dyDescent="0.35">
      <c r="A13" s="67" t="s">
        <v>16</v>
      </c>
      <c r="B13" s="69">
        <v>0.03</v>
      </c>
    </row>
    <row r="14" spans="1:4" ht="15.5" x14ac:dyDescent="0.35">
      <c r="A14" s="70" t="s">
        <v>17</v>
      </c>
      <c r="B14" s="71">
        <f>SUM(B10,B12:B13)</f>
        <v>6.6500000000000004E-2</v>
      </c>
    </row>
  </sheetData>
  <mergeCells count="7">
    <mergeCell ref="A9:B9"/>
    <mergeCell ref="A11:B11"/>
    <mergeCell ref="A8:B8"/>
    <mergeCell ref="A1:C2"/>
    <mergeCell ref="A4:C4"/>
    <mergeCell ref="A5:C5"/>
    <mergeCell ref="A6:C6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opLeftCell="A7" workbookViewId="0">
      <selection activeCell="B25" sqref="B25"/>
    </sheetView>
  </sheetViews>
  <sheetFormatPr defaultRowHeight="14.5" x14ac:dyDescent="0.35"/>
  <cols>
    <col min="1" max="1" width="2" customWidth="1"/>
    <col min="2" max="2" width="41" bestFit="1" customWidth="1"/>
    <col min="3" max="3" width="18.90625" customWidth="1"/>
    <col min="4" max="4" width="10.08984375" style="9" bestFit="1" customWidth="1"/>
    <col min="10" max="10" width="27.6328125" customWidth="1"/>
  </cols>
  <sheetData>
    <row r="1" spans="1:3" s="1" customFormat="1" x14ac:dyDescent="0.35">
      <c r="A1" s="93" t="s">
        <v>132</v>
      </c>
      <c r="B1" s="93"/>
      <c r="C1" s="93"/>
    </row>
    <row r="2" spans="1:3" s="1" customFormat="1" ht="26.5" customHeight="1" x14ac:dyDescent="0.35">
      <c r="A2" s="93"/>
      <c r="B2" s="93"/>
      <c r="C2" s="93"/>
    </row>
    <row r="3" spans="1:3" s="1" customFormat="1" x14ac:dyDescent="0.35">
      <c r="A3" s="10"/>
    </row>
    <row r="4" spans="1:3" s="1" customFormat="1" ht="15" x14ac:dyDescent="0.35">
      <c r="A4" s="86" t="str">
        <f>PropostaComercial!B7</f>
        <v>Nº Processo: 15414.607716/2021-81</v>
      </c>
      <c r="B4" s="86"/>
      <c r="C4" s="86"/>
    </row>
    <row r="5" spans="1:3" s="1" customFormat="1" ht="29.25" customHeight="1" x14ac:dyDescent="0.35">
      <c r="A5" s="87" t="str">
        <f>PropostaComercial!B8</f>
        <v xml:space="preserve"> Pregão Eletrônico SUSEP nº XX/2021</v>
      </c>
      <c r="B5" s="87"/>
      <c r="C5" s="87"/>
    </row>
    <row r="6" spans="1:3" s="1" customFormat="1" ht="15" x14ac:dyDescent="0.35">
      <c r="A6" s="112" t="str">
        <f>DemonstraçãoExequibilidade!A6</f>
        <v>Dia ___ / ___ / _____ às 11 : 00 horas</v>
      </c>
      <c r="B6" s="112"/>
      <c r="C6" s="112"/>
    </row>
    <row r="8" spans="1:3" ht="18.5" x14ac:dyDescent="0.45">
      <c r="B8" s="111" t="s">
        <v>19</v>
      </c>
      <c r="C8" s="111"/>
    </row>
    <row r="9" spans="1:3" x14ac:dyDescent="0.35">
      <c r="B9" s="107" t="s">
        <v>20</v>
      </c>
      <c r="C9" s="107"/>
    </row>
    <row r="10" spans="1:3" ht="29" x14ac:dyDescent="0.35">
      <c r="B10" s="54" t="s">
        <v>21</v>
      </c>
      <c r="C10" s="80">
        <v>12</v>
      </c>
    </row>
    <row r="11" spans="1:3" x14ac:dyDescent="0.35">
      <c r="B11" s="67" t="s">
        <v>180</v>
      </c>
      <c r="C11" s="75">
        <v>10000</v>
      </c>
    </row>
    <row r="12" spans="1:3" x14ac:dyDescent="0.35">
      <c r="B12" s="7" t="s">
        <v>23</v>
      </c>
      <c r="C12" s="81">
        <f>'Fator-K'!C115:D115</f>
        <v>1.8030739200000001</v>
      </c>
    </row>
    <row r="13" spans="1:3" x14ac:dyDescent="0.35">
      <c r="B13" s="7" t="s">
        <v>138</v>
      </c>
      <c r="C13" s="55">
        <f>C12*C11</f>
        <v>18030.7392</v>
      </c>
    </row>
    <row r="14" spans="1:3" x14ac:dyDescent="0.35">
      <c r="B14" s="7" t="s">
        <v>137</v>
      </c>
      <c r="C14" s="56">
        <f>+C13*C10</f>
        <v>216368.87040000001</v>
      </c>
    </row>
    <row r="15" spans="1:3" x14ac:dyDescent="0.35">
      <c r="B15" s="107" t="s">
        <v>133</v>
      </c>
      <c r="C15" s="107"/>
    </row>
    <row r="16" spans="1:3" ht="21" x14ac:dyDescent="0.35">
      <c r="B16" s="54" t="s">
        <v>134</v>
      </c>
      <c r="C16" s="80">
        <v>1</v>
      </c>
    </row>
    <row r="17" spans="2:3" x14ac:dyDescent="0.35">
      <c r="B17" s="67" t="s">
        <v>135</v>
      </c>
      <c r="C17" s="75">
        <v>4000</v>
      </c>
    </row>
    <row r="18" spans="2:3" x14ac:dyDescent="0.35">
      <c r="B18" s="7" t="s">
        <v>23</v>
      </c>
      <c r="C18" s="81">
        <f>C12</f>
        <v>1.8030739200000001</v>
      </c>
    </row>
    <row r="19" spans="2:3" x14ac:dyDescent="0.35">
      <c r="B19" s="7" t="s">
        <v>136</v>
      </c>
      <c r="C19" s="55">
        <f>C18*C17</f>
        <v>7212.2956800000002</v>
      </c>
    </row>
    <row r="20" spans="2:3" x14ac:dyDescent="0.35">
      <c r="B20" s="7" t="s">
        <v>139</v>
      </c>
      <c r="C20" s="56">
        <f>C19*C16</f>
        <v>7212.2956800000002</v>
      </c>
    </row>
    <row r="21" spans="2:3" ht="15.5" x14ac:dyDescent="0.35">
      <c r="B21" s="8" t="s">
        <v>28</v>
      </c>
      <c r="C21" s="57">
        <f>C20+C14</f>
        <v>223581.16608000002</v>
      </c>
    </row>
  </sheetData>
  <mergeCells count="7">
    <mergeCell ref="B15:C15"/>
    <mergeCell ref="B8:C8"/>
    <mergeCell ref="B9:C9"/>
    <mergeCell ref="A1:C2"/>
    <mergeCell ref="A4:C4"/>
    <mergeCell ref="A5:C5"/>
    <mergeCell ref="A6:C6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showGridLines="0" topLeftCell="A34" zoomScale="85" zoomScaleNormal="85" workbookViewId="0">
      <selection activeCell="C111" sqref="C111:D111"/>
    </sheetView>
  </sheetViews>
  <sheetFormatPr defaultRowHeight="14.5" x14ac:dyDescent="0.35"/>
  <cols>
    <col min="1" max="1" width="17.7265625" style="1" customWidth="1"/>
    <col min="2" max="2" width="30.7265625" style="1" customWidth="1"/>
    <col min="3" max="3" width="30" style="1" customWidth="1"/>
    <col min="4" max="4" width="12.7265625" style="1" bestFit="1" customWidth="1"/>
    <col min="5" max="5" width="10.54296875" style="1" bestFit="1" customWidth="1"/>
    <col min="6" max="256" width="8.7265625" style="1"/>
    <col min="257" max="257" width="17.7265625" style="1" customWidth="1"/>
    <col min="258" max="258" width="30.7265625" style="1" customWidth="1"/>
    <col min="259" max="259" width="30" style="1" customWidth="1"/>
    <col min="260" max="260" width="12.1796875" style="1" customWidth="1"/>
    <col min="261" max="261" width="10.54296875" style="1" bestFit="1" customWidth="1"/>
    <col min="262" max="512" width="8.7265625" style="1"/>
    <col min="513" max="513" width="17.7265625" style="1" customWidth="1"/>
    <col min="514" max="514" width="30.7265625" style="1" customWidth="1"/>
    <col min="515" max="515" width="30" style="1" customWidth="1"/>
    <col min="516" max="516" width="12.1796875" style="1" customWidth="1"/>
    <col min="517" max="517" width="10.54296875" style="1" bestFit="1" customWidth="1"/>
    <col min="518" max="768" width="8.7265625" style="1"/>
    <col min="769" max="769" width="17.7265625" style="1" customWidth="1"/>
    <col min="770" max="770" width="30.7265625" style="1" customWidth="1"/>
    <col min="771" max="771" width="30" style="1" customWidth="1"/>
    <col min="772" max="772" width="12.1796875" style="1" customWidth="1"/>
    <col min="773" max="773" width="10.54296875" style="1" bestFit="1" customWidth="1"/>
    <col min="774" max="1024" width="8.7265625" style="1"/>
    <col min="1025" max="1025" width="17.7265625" style="1" customWidth="1"/>
    <col min="1026" max="1026" width="30.7265625" style="1" customWidth="1"/>
    <col min="1027" max="1027" width="30" style="1" customWidth="1"/>
    <col min="1028" max="1028" width="12.1796875" style="1" customWidth="1"/>
    <col min="1029" max="1029" width="10.54296875" style="1" bestFit="1" customWidth="1"/>
    <col min="1030" max="1280" width="8.7265625" style="1"/>
    <col min="1281" max="1281" width="17.7265625" style="1" customWidth="1"/>
    <col min="1282" max="1282" width="30.7265625" style="1" customWidth="1"/>
    <col min="1283" max="1283" width="30" style="1" customWidth="1"/>
    <col min="1284" max="1284" width="12.1796875" style="1" customWidth="1"/>
    <col min="1285" max="1285" width="10.54296875" style="1" bestFit="1" customWidth="1"/>
    <col min="1286" max="1536" width="8.7265625" style="1"/>
    <col min="1537" max="1537" width="17.7265625" style="1" customWidth="1"/>
    <col min="1538" max="1538" width="30.7265625" style="1" customWidth="1"/>
    <col min="1539" max="1539" width="30" style="1" customWidth="1"/>
    <col min="1540" max="1540" width="12.1796875" style="1" customWidth="1"/>
    <col min="1541" max="1541" width="10.54296875" style="1" bestFit="1" customWidth="1"/>
    <col min="1542" max="1792" width="8.7265625" style="1"/>
    <col min="1793" max="1793" width="17.7265625" style="1" customWidth="1"/>
    <col min="1794" max="1794" width="30.7265625" style="1" customWidth="1"/>
    <col min="1795" max="1795" width="30" style="1" customWidth="1"/>
    <col min="1796" max="1796" width="12.1796875" style="1" customWidth="1"/>
    <col min="1797" max="1797" width="10.54296875" style="1" bestFit="1" customWidth="1"/>
    <col min="1798" max="2048" width="8.7265625" style="1"/>
    <col min="2049" max="2049" width="17.7265625" style="1" customWidth="1"/>
    <col min="2050" max="2050" width="30.7265625" style="1" customWidth="1"/>
    <col min="2051" max="2051" width="30" style="1" customWidth="1"/>
    <col min="2052" max="2052" width="12.1796875" style="1" customWidth="1"/>
    <col min="2053" max="2053" width="10.54296875" style="1" bestFit="1" customWidth="1"/>
    <col min="2054" max="2304" width="8.7265625" style="1"/>
    <col min="2305" max="2305" width="17.7265625" style="1" customWidth="1"/>
    <col min="2306" max="2306" width="30.7265625" style="1" customWidth="1"/>
    <col min="2307" max="2307" width="30" style="1" customWidth="1"/>
    <col min="2308" max="2308" width="12.1796875" style="1" customWidth="1"/>
    <col min="2309" max="2309" width="10.54296875" style="1" bestFit="1" customWidth="1"/>
    <col min="2310" max="2560" width="8.7265625" style="1"/>
    <col min="2561" max="2561" width="17.7265625" style="1" customWidth="1"/>
    <col min="2562" max="2562" width="30.7265625" style="1" customWidth="1"/>
    <col min="2563" max="2563" width="30" style="1" customWidth="1"/>
    <col min="2564" max="2564" width="12.1796875" style="1" customWidth="1"/>
    <col min="2565" max="2565" width="10.54296875" style="1" bestFit="1" customWidth="1"/>
    <col min="2566" max="2816" width="8.7265625" style="1"/>
    <col min="2817" max="2817" width="17.7265625" style="1" customWidth="1"/>
    <col min="2818" max="2818" width="30.7265625" style="1" customWidth="1"/>
    <col min="2819" max="2819" width="30" style="1" customWidth="1"/>
    <col min="2820" max="2820" width="12.1796875" style="1" customWidth="1"/>
    <col min="2821" max="2821" width="10.54296875" style="1" bestFit="1" customWidth="1"/>
    <col min="2822" max="3072" width="8.7265625" style="1"/>
    <col min="3073" max="3073" width="17.7265625" style="1" customWidth="1"/>
    <col min="3074" max="3074" width="30.7265625" style="1" customWidth="1"/>
    <col min="3075" max="3075" width="30" style="1" customWidth="1"/>
    <col min="3076" max="3076" width="12.1796875" style="1" customWidth="1"/>
    <col min="3077" max="3077" width="10.54296875" style="1" bestFit="1" customWidth="1"/>
    <col min="3078" max="3328" width="8.7265625" style="1"/>
    <col min="3329" max="3329" width="17.7265625" style="1" customWidth="1"/>
    <col min="3330" max="3330" width="30.7265625" style="1" customWidth="1"/>
    <col min="3331" max="3331" width="30" style="1" customWidth="1"/>
    <col min="3332" max="3332" width="12.1796875" style="1" customWidth="1"/>
    <col min="3333" max="3333" width="10.54296875" style="1" bestFit="1" customWidth="1"/>
    <col min="3334" max="3584" width="8.7265625" style="1"/>
    <col min="3585" max="3585" width="17.7265625" style="1" customWidth="1"/>
    <col min="3586" max="3586" width="30.7265625" style="1" customWidth="1"/>
    <col min="3587" max="3587" width="30" style="1" customWidth="1"/>
    <col min="3588" max="3588" width="12.1796875" style="1" customWidth="1"/>
    <col min="3589" max="3589" width="10.54296875" style="1" bestFit="1" customWidth="1"/>
    <col min="3590" max="3840" width="8.7265625" style="1"/>
    <col min="3841" max="3841" width="17.7265625" style="1" customWidth="1"/>
    <col min="3842" max="3842" width="30.7265625" style="1" customWidth="1"/>
    <col min="3843" max="3843" width="30" style="1" customWidth="1"/>
    <col min="3844" max="3844" width="12.1796875" style="1" customWidth="1"/>
    <col min="3845" max="3845" width="10.54296875" style="1" bestFit="1" customWidth="1"/>
    <col min="3846" max="4096" width="8.7265625" style="1"/>
    <col min="4097" max="4097" width="17.7265625" style="1" customWidth="1"/>
    <col min="4098" max="4098" width="30.7265625" style="1" customWidth="1"/>
    <col min="4099" max="4099" width="30" style="1" customWidth="1"/>
    <col min="4100" max="4100" width="12.1796875" style="1" customWidth="1"/>
    <col min="4101" max="4101" width="10.54296875" style="1" bestFit="1" customWidth="1"/>
    <col min="4102" max="4352" width="8.7265625" style="1"/>
    <col min="4353" max="4353" width="17.7265625" style="1" customWidth="1"/>
    <col min="4354" max="4354" width="30.7265625" style="1" customWidth="1"/>
    <col min="4355" max="4355" width="30" style="1" customWidth="1"/>
    <col min="4356" max="4356" width="12.1796875" style="1" customWidth="1"/>
    <col min="4357" max="4357" width="10.54296875" style="1" bestFit="1" customWidth="1"/>
    <col min="4358" max="4608" width="8.7265625" style="1"/>
    <col min="4609" max="4609" width="17.7265625" style="1" customWidth="1"/>
    <col min="4610" max="4610" width="30.7265625" style="1" customWidth="1"/>
    <col min="4611" max="4611" width="30" style="1" customWidth="1"/>
    <col min="4612" max="4612" width="12.1796875" style="1" customWidth="1"/>
    <col min="4613" max="4613" width="10.54296875" style="1" bestFit="1" customWidth="1"/>
    <col min="4614" max="4864" width="8.7265625" style="1"/>
    <col min="4865" max="4865" width="17.7265625" style="1" customWidth="1"/>
    <col min="4866" max="4866" width="30.7265625" style="1" customWidth="1"/>
    <col min="4867" max="4867" width="30" style="1" customWidth="1"/>
    <col min="4868" max="4868" width="12.1796875" style="1" customWidth="1"/>
    <col min="4869" max="4869" width="10.54296875" style="1" bestFit="1" customWidth="1"/>
    <col min="4870" max="5120" width="8.7265625" style="1"/>
    <col min="5121" max="5121" width="17.7265625" style="1" customWidth="1"/>
    <col min="5122" max="5122" width="30.7265625" style="1" customWidth="1"/>
    <col min="5123" max="5123" width="30" style="1" customWidth="1"/>
    <col min="5124" max="5124" width="12.1796875" style="1" customWidth="1"/>
    <col min="5125" max="5125" width="10.54296875" style="1" bestFit="1" customWidth="1"/>
    <col min="5126" max="5376" width="8.7265625" style="1"/>
    <col min="5377" max="5377" width="17.7265625" style="1" customWidth="1"/>
    <col min="5378" max="5378" width="30.7265625" style="1" customWidth="1"/>
    <col min="5379" max="5379" width="30" style="1" customWidth="1"/>
    <col min="5380" max="5380" width="12.1796875" style="1" customWidth="1"/>
    <col min="5381" max="5381" width="10.54296875" style="1" bestFit="1" customWidth="1"/>
    <col min="5382" max="5632" width="8.7265625" style="1"/>
    <col min="5633" max="5633" width="17.7265625" style="1" customWidth="1"/>
    <col min="5634" max="5634" width="30.7265625" style="1" customWidth="1"/>
    <col min="5635" max="5635" width="30" style="1" customWidth="1"/>
    <col min="5636" max="5636" width="12.1796875" style="1" customWidth="1"/>
    <col min="5637" max="5637" width="10.54296875" style="1" bestFit="1" customWidth="1"/>
    <col min="5638" max="5888" width="8.7265625" style="1"/>
    <col min="5889" max="5889" width="17.7265625" style="1" customWidth="1"/>
    <col min="5890" max="5890" width="30.7265625" style="1" customWidth="1"/>
    <col min="5891" max="5891" width="30" style="1" customWidth="1"/>
    <col min="5892" max="5892" width="12.1796875" style="1" customWidth="1"/>
    <col min="5893" max="5893" width="10.54296875" style="1" bestFit="1" customWidth="1"/>
    <col min="5894" max="6144" width="8.7265625" style="1"/>
    <col min="6145" max="6145" width="17.7265625" style="1" customWidth="1"/>
    <col min="6146" max="6146" width="30.7265625" style="1" customWidth="1"/>
    <col min="6147" max="6147" width="30" style="1" customWidth="1"/>
    <col min="6148" max="6148" width="12.1796875" style="1" customWidth="1"/>
    <col min="6149" max="6149" width="10.54296875" style="1" bestFit="1" customWidth="1"/>
    <col min="6150" max="6400" width="8.7265625" style="1"/>
    <col min="6401" max="6401" width="17.7265625" style="1" customWidth="1"/>
    <col min="6402" max="6402" width="30.7265625" style="1" customWidth="1"/>
    <col min="6403" max="6403" width="30" style="1" customWidth="1"/>
    <col min="6404" max="6404" width="12.1796875" style="1" customWidth="1"/>
    <col min="6405" max="6405" width="10.54296875" style="1" bestFit="1" customWidth="1"/>
    <col min="6406" max="6656" width="8.7265625" style="1"/>
    <col min="6657" max="6657" width="17.7265625" style="1" customWidth="1"/>
    <col min="6658" max="6658" width="30.7265625" style="1" customWidth="1"/>
    <col min="6659" max="6659" width="30" style="1" customWidth="1"/>
    <col min="6660" max="6660" width="12.1796875" style="1" customWidth="1"/>
    <col min="6661" max="6661" width="10.54296875" style="1" bestFit="1" customWidth="1"/>
    <col min="6662" max="6912" width="8.7265625" style="1"/>
    <col min="6913" max="6913" width="17.7265625" style="1" customWidth="1"/>
    <col min="6914" max="6914" width="30.7265625" style="1" customWidth="1"/>
    <col min="6915" max="6915" width="30" style="1" customWidth="1"/>
    <col min="6916" max="6916" width="12.1796875" style="1" customWidth="1"/>
    <col min="6917" max="6917" width="10.54296875" style="1" bestFit="1" customWidth="1"/>
    <col min="6918" max="7168" width="8.7265625" style="1"/>
    <col min="7169" max="7169" width="17.7265625" style="1" customWidth="1"/>
    <col min="7170" max="7170" width="30.7265625" style="1" customWidth="1"/>
    <col min="7171" max="7171" width="30" style="1" customWidth="1"/>
    <col min="7172" max="7172" width="12.1796875" style="1" customWidth="1"/>
    <col min="7173" max="7173" width="10.54296875" style="1" bestFit="1" customWidth="1"/>
    <col min="7174" max="7424" width="8.7265625" style="1"/>
    <col min="7425" max="7425" width="17.7265625" style="1" customWidth="1"/>
    <col min="7426" max="7426" width="30.7265625" style="1" customWidth="1"/>
    <col min="7427" max="7427" width="30" style="1" customWidth="1"/>
    <col min="7428" max="7428" width="12.1796875" style="1" customWidth="1"/>
    <col min="7429" max="7429" width="10.54296875" style="1" bestFit="1" customWidth="1"/>
    <col min="7430" max="7680" width="8.7265625" style="1"/>
    <col min="7681" max="7681" width="17.7265625" style="1" customWidth="1"/>
    <col min="7682" max="7682" width="30.7265625" style="1" customWidth="1"/>
    <col min="7683" max="7683" width="30" style="1" customWidth="1"/>
    <col min="7684" max="7684" width="12.1796875" style="1" customWidth="1"/>
    <col min="7685" max="7685" width="10.54296875" style="1" bestFit="1" customWidth="1"/>
    <col min="7686" max="7936" width="8.7265625" style="1"/>
    <col min="7937" max="7937" width="17.7265625" style="1" customWidth="1"/>
    <col min="7938" max="7938" width="30.7265625" style="1" customWidth="1"/>
    <col min="7939" max="7939" width="30" style="1" customWidth="1"/>
    <col min="7940" max="7940" width="12.1796875" style="1" customWidth="1"/>
    <col min="7941" max="7941" width="10.54296875" style="1" bestFit="1" customWidth="1"/>
    <col min="7942" max="8192" width="8.7265625" style="1"/>
    <col min="8193" max="8193" width="17.7265625" style="1" customWidth="1"/>
    <col min="8194" max="8194" width="30.7265625" style="1" customWidth="1"/>
    <col min="8195" max="8195" width="30" style="1" customWidth="1"/>
    <col min="8196" max="8196" width="12.1796875" style="1" customWidth="1"/>
    <col min="8197" max="8197" width="10.54296875" style="1" bestFit="1" customWidth="1"/>
    <col min="8198" max="8448" width="8.7265625" style="1"/>
    <col min="8449" max="8449" width="17.7265625" style="1" customWidth="1"/>
    <col min="8450" max="8450" width="30.7265625" style="1" customWidth="1"/>
    <col min="8451" max="8451" width="30" style="1" customWidth="1"/>
    <col min="8452" max="8452" width="12.1796875" style="1" customWidth="1"/>
    <col min="8453" max="8453" width="10.54296875" style="1" bestFit="1" customWidth="1"/>
    <col min="8454" max="8704" width="8.7265625" style="1"/>
    <col min="8705" max="8705" width="17.7265625" style="1" customWidth="1"/>
    <col min="8706" max="8706" width="30.7265625" style="1" customWidth="1"/>
    <col min="8707" max="8707" width="30" style="1" customWidth="1"/>
    <col min="8708" max="8708" width="12.1796875" style="1" customWidth="1"/>
    <col min="8709" max="8709" width="10.54296875" style="1" bestFit="1" customWidth="1"/>
    <col min="8710" max="8960" width="8.7265625" style="1"/>
    <col min="8961" max="8961" width="17.7265625" style="1" customWidth="1"/>
    <col min="8962" max="8962" width="30.7265625" style="1" customWidth="1"/>
    <col min="8963" max="8963" width="30" style="1" customWidth="1"/>
    <col min="8964" max="8964" width="12.1796875" style="1" customWidth="1"/>
    <col min="8965" max="8965" width="10.54296875" style="1" bestFit="1" customWidth="1"/>
    <col min="8966" max="9216" width="8.7265625" style="1"/>
    <col min="9217" max="9217" width="17.7265625" style="1" customWidth="1"/>
    <col min="9218" max="9218" width="30.7265625" style="1" customWidth="1"/>
    <col min="9219" max="9219" width="30" style="1" customWidth="1"/>
    <col min="9220" max="9220" width="12.1796875" style="1" customWidth="1"/>
    <col min="9221" max="9221" width="10.54296875" style="1" bestFit="1" customWidth="1"/>
    <col min="9222" max="9472" width="8.7265625" style="1"/>
    <col min="9473" max="9473" width="17.7265625" style="1" customWidth="1"/>
    <col min="9474" max="9474" width="30.7265625" style="1" customWidth="1"/>
    <col min="9475" max="9475" width="30" style="1" customWidth="1"/>
    <col min="9476" max="9476" width="12.1796875" style="1" customWidth="1"/>
    <col min="9477" max="9477" width="10.54296875" style="1" bestFit="1" customWidth="1"/>
    <col min="9478" max="9728" width="8.7265625" style="1"/>
    <col min="9729" max="9729" width="17.7265625" style="1" customWidth="1"/>
    <col min="9730" max="9730" width="30.7265625" style="1" customWidth="1"/>
    <col min="9731" max="9731" width="30" style="1" customWidth="1"/>
    <col min="9732" max="9732" width="12.1796875" style="1" customWidth="1"/>
    <col min="9733" max="9733" width="10.54296875" style="1" bestFit="1" customWidth="1"/>
    <col min="9734" max="9984" width="8.7265625" style="1"/>
    <col min="9985" max="9985" width="17.7265625" style="1" customWidth="1"/>
    <col min="9986" max="9986" width="30.7265625" style="1" customWidth="1"/>
    <col min="9987" max="9987" width="30" style="1" customWidth="1"/>
    <col min="9988" max="9988" width="12.1796875" style="1" customWidth="1"/>
    <col min="9989" max="9989" width="10.54296875" style="1" bestFit="1" customWidth="1"/>
    <col min="9990" max="10240" width="8.7265625" style="1"/>
    <col min="10241" max="10241" width="17.7265625" style="1" customWidth="1"/>
    <col min="10242" max="10242" width="30.7265625" style="1" customWidth="1"/>
    <col min="10243" max="10243" width="30" style="1" customWidth="1"/>
    <col min="10244" max="10244" width="12.1796875" style="1" customWidth="1"/>
    <col min="10245" max="10245" width="10.54296875" style="1" bestFit="1" customWidth="1"/>
    <col min="10246" max="10496" width="8.7265625" style="1"/>
    <col min="10497" max="10497" width="17.7265625" style="1" customWidth="1"/>
    <col min="10498" max="10498" width="30.7265625" style="1" customWidth="1"/>
    <col min="10499" max="10499" width="30" style="1" customWidth="1"/>
    <col min="10500" max="10500" width="12.1796875" style="1" customWidth="1"/>
    <col min="10501" max="10501" width="10.54296875" style="1" bestFit="1" customWidth="1"/>
    <col min="10502" max="10752" width="8.7265625" style="1"/>
    <col min="10753" max="10753" width="17.7265625" style="1" customWidth="1"/>
    <col min="10754" max="10754" width="30.7265625" style="1" customWidth="1"/>
    <col min="10755" max="10755" width="30" style="1" customWidth="1"/>
    <col min="10756" max="10756" width="12.1796875" style="1" customWidth="1"/>
    <col min="10757" max="10757" width="10.54296875" style="1" bestFit="1" customWidth="1"/>
    <col min="10758" max="11008" width="8.7265625" style="1"/>
    <col min="11009" max="11009" width="17.7265625" style="1" customWidth="1"/>
    <col min="11010" max="11010" width="30.7265625" style="1" customWidth="1"/>
    <col min="11011" max="11011" width="30" style="1" customWidth="1"/>
    <col min="11012" max="11012" width="12.1796875" style="1" customWidth="1"/>
    <col min="11013" max="11013" width="10.54296875" style="1" bestFit="1" customWidth="1"/>
    <col min="11014" max="11264" width="8.7265625" style="1"/>
    <col min="11265" max="11265" width="17.7265625" style="1" customWidth="1"/>
    <col min="11266" max="11266" width="30.7265625" style="1" customWidth="1"/>
    <col min="11267" max="11267" width="30" style="1" customWidth="1"/>
    <col min="11268" max="11268" width="12.1796875" style="1" customWidth="1"/>
    <col min="11269" max="11269" width="10.54296875" style="1" bestFit="1" customWidth="1"/>
    <col min="11270" max="11520" width="8.7265625" style="1"/>
    <col min="11521" max="11521" width="17.7265625" style="1" customWidth="1"/>
    <col min="11522" max="11522" width="30.7265625" style="1" customWidth="1"/>
    <col min="11523" max="11523" width="30" style="1" customWidth="1"/>
    <col min="11524" max="11524" width="12.1796875" style="1" customWidth="1"/>
    <col min="11525" max="11525" width="10.54296875" style="1" bestFit="1" customWidth="1"/>
    <col min="11526" max="11776" width="8.7265625" style="1"/>
    <col min="11777" max="11777" width="17.7265625" style="1" customWidth="1"/>
    <col min="11778" max="11778" width="30.7265625" style="1" customWidth="1"/>
    <col min="11779" max="11779" width="30" style="1" customWidth="1"/>
    <col min="11780" max="11780" width="12.1796875" style="1" customWidth="1"/>
    <col min="11781" max="11781" width="10.54296875" style="1" bestFit="1" customWidth="1"/>
    <col min="11782" max="12032" width="8.7265625" style="1"/>
    <col min="12033" max="12033" width="17.7265625" style="1" customWidth="1"/>
    <col min="12034" max="12034" width="30.7265625" style="1" customWidth="1"/>
    <col min="12035" max="12035" width="30" style="1" customWidth="1"/>
    <col min="12036" max="12036" width="12.1796875" style="1" customWidth="1"/>
    <col min="12037" max="12037" width="10.54296875" style="1" bestFit="1" customWidth="1"/>
    <col min="12038" max="12288" width="8.7265625" style="1"/>
    <col min="12289" max="12289" width="17.7265625" style="1" customWidth="1"/>
    <col min="12290" max="12290" width="30.7265625" style="1" customWidth="1"/>
    <col min="12291" max="12291" width="30" style="1" customWidth="1"/>
    <col min="12292" max="12292" width="12.1796875" style="1" customWidth="1"/>
    <col min="12293" max="12293" width="10.54296875" style="1" bestFit="1" customWidth="1"/>
    <col min="12294" max="12544" width="8.7265625" style="1"/>
    <col min="12545" max="12545" width="17.7265625" style="1" customWidth="1"/>
    <col min="12546" max="12546" width="30.7265625" style="1" customWidth="1"/>
    <col min="12547" max="12547" width="30" style="1" customWidth="1"/>
    <col min="12548" max="12548" width="12.1796875" style="1" customWidth="1"/>
    <col min="12549" max="12549" width="10.54296875" style="1" bestFit="1" customWidth="1"/>
    <col min="12550" max="12800" width="8.7265625" style="1"/>
    <col min="12801" max="12801" width="17.7265625" style="1" customWidth="1"/>
    <col min="12802" max="12802" width="30.7265625" style="1" customWidth="1"/>
    <col min="12803" max="12803" width="30" style="1" customWidth="1"/>
    <col min="12804" max="12804" width="12.1796875" style="1" customWidth="1"/>
    <col min="12805" max="12805" width="10.54296875" style="1" bestFit="1" customWidth="1"/>
    <col min="12806" max="13056" width="8.7265625" style="1"/>
    <col min="13057" max="13057" width="17.7265625" style="1" customWidth="1"/>
    <col min="13058" max="13058" width="30.7265625" style="1" customWidth="1"/>
    <col min="13059" max="13059" width="30" style="1" customWidth="1"/>
    <col min="13060" max="13060" width="12.1796875" style="1" customWidth="1"/>
    <col min="13061" max="13061" width="10.54296875" style="1" bestFit="1" customWidth="1"/>
    <col min="13062" max="13312" width="8.7265625" style="1"/>
    <col min="13313" max="13313" width="17.7265625" style="1" customWidth="1"/>
    <col min="13314" max="13314" width="30.7265625" style="1" customWidth="1"/>
    <col min="13315" max="13315" width="30" style="1" customWidth="1"/>
    <col min="13316" max="13316" width="12.1796875" style="1" customWidth="1"/>
    <col min="13317" max="13317" width="10.54296875" style="1" bestFit="1" customWidth="1"/>
    <col min="13318" max="13568" width="8.7265625" style="1"/>
    <col min="13569" max="13569" width="17.7265625" style="1" customWidth="1"/>
    <col min="13570" max="13570" width="30.7265625" style="1" customWidth="1"/>
    <col min="13571" max="13571" width="30" style="1" customWidth="1"/>
    <col min="13572" max="13572" width="12.1796875" style="1" customWidth="1"/>
    <col min="13573" max="13573" width="10.54296875" style="1" bestFit="1" customWidth="1"/>
    <col min="13574" max="13824" width="8.7265625" style="1"/>
    <col min="13825" max="13825" width="17.7265625" style="1" customWidth="1"/>
    <col min="13826" max="13826" width="30.7265625" style="1" customWidth="1"/>
    <col min="13827" max="13827" width="30" style="1" customWidth="1"/>
    <col min="13828" max="13828" width="12.1796875" style="1" customWidth="1"/>
    <col min="13829" max="13829" width="10.54296875" style="1" bestFit="1" customWidth="1"/>
    <col min="13830" max="14080" width="8.7265625" style="1"/>
    <col min="14081" max="14081" width="17.7265625" style="1" customWidth="1"/>
    <col min="14082" max="14082" width="30.7265625" style="1" customWidth="1"/>
    <col min="14083" max="14083" width="30" style="1" customWidth="1"/>
    <col min="14084" max="14084" width="12.1796875" style="1" customWidth="1"/>
    <col min="14085" max="14085" width="10.54296875" style="1" bestFit="1" customWidth="1"/>
    <col min="14086" max="14336" width="8.7265625" style="1"/>
    <col min="14337" max="14337" width="17.7265625" style="1" customWidth="1"/>
    <col min="14338" max="14338" width="30.7265625" style="1" customWidth="1"/>
    <col min="14339" max="14339" width="30" style="1" customWidth="1"/>
    <col min="14340" max="14340" width="12.1796875" style="1" customWidth="1"/>
    <col min="14341" max="14341" width="10.54296875" style="1" bestFit="1" customWidth="1"/>
    <col min="14342" max="14592" width="8.7265625" style="1"/>
    <col min="14593" max="14593" width="17.7265625" style="1" customWidth="1"/>
    <col min="14594" max="14594" width="30.7265625" style="1" customWidth="1"/>
    <col min="14595" max="14595" width="30" style="1" customWidth="1"/>
    <col min="14596" max="14596" width="12.1796875" style="1" customWidth="1"/>
    <col min="14597" max="14597" width="10.54296875" style="1" bestFit="1" customWidth="1"/>
    <col min="14598" max="14848" width="8.7265625" style="1"/>
    <col min="14849" max="14849" width="17.7265625" style="1" customWidth="1"/>
    <col min="14850" max="14850" width="30.7265625" style="1" customWidth="1"/>
    <col min="14851" max="14851" width="30" style="1" customWidth="1"/>
    <col min="14852" max="14852" width="12.1796875" style="1" customWidth="1"/>
    <col min="14853" max="14853" width="10.54296875" style="1" bestFit="1" customWidth="1"/>
    <col min="14854" max="15104" width="8.7265625" style="1"/>
    <col min="15105" max="15105" width="17.7265625" style="1" customWidth="1"/>
    <col min="15106" max="15106" width="30.7265625" style="1" customWidth="1"/>
    <col min="15107" max="15107" width="30" style="1" customWidth="1"/>
    <col min="15108" max="15108" width="12.1796875" style="1" customWidth="1"/>
    <col min="15109" max="15109" width="10.54296875" style="1" bestFit="1" customWidth="1"/>
    <col min="15110" max="15360" width="8.7265625" style="1"/>
    <col min="15361" max="15361" width="17.7265625" style="1" customWidth="1"/>
    <col min="15362" max="15362" width="30.7265625" style="1" customWidth="1"/>
    <col min="15363" max="15363" width="30" style="1" customWidth="1"/>
    <col min="15364" max="15364" width="12.1796875" style="1" customWidth="1"/>
    <col min="15365" max="15365" width="10.54296875" style="1" bestFit="1" customWidth="1"/>
    <col min="15366" max="15616" width="8.7265625" style="1"/>
    <col min="15617" max="15617" width="17.7265625" style="1" customWidth="1"/>
    <col min="15618" max="15618" width="30.7265625" style="1" customWidth="1"/>
    <col min="15619" max="15619" width="30" style="1" customWidth="1"/>
    <col min="15620" max="15620" width="12.1796875" style="1" customWidth="1"/>
    <col min="15621" max="15621" width="10.54296875" style="1" bestFit="1" customWidth="1"/>
    <col min="15622" max="15872" width="8.7265625" style="1"/>
    <col min="15873" max="15873" width="17.7265625" style="1" customWidth="1"/>
    <col min="15874" max="15874" width="30.7265625" style="1" customWidth="1"/>
    <col min="15875" max="15875" width="30" style="1" customWidth="1"/>
    <col min="15876" max="15876" width="12.1796875" style="1" customWidth="1"/>
    <col min="15877" max="15877" width="10.54296875" style="1" bestFit="1" customWidth="1"/>
    <col min="15878" max="16128" width="8.7265625" style="1"/>
    <col min="16129" max="16129" width="17.7265625" style="1" customWidth="1"/>
    <col min="16130" max="16130" width="30.7265625" style="1" customWidth="1"/>
    <col min="16131" max="16131" width="30" style="1" customWidth="1"/>
    <col min="16132" max="16132" width="12.1796875" style="1" customWidth="1"/>
    <col min="16133" max="16133" width="10.54296875" style="1" bestFit="1" customWidth="1"/>
    <col min="16134" max="16384" width="8.7265625" style="1"/>
  </cols>
  <sheetData>
    <row r="1" spans="1:3" x14ac:dyDescent="0.35">
      <c r="A1" s="93" t="s">
        <v>130</v>
      </c>
      <c r="B1" s="93"/>
      <c r="C1" s="93"/>
    </row>
    <row r="2" spans="1:3" x14ac:dyDescent="0.35">
      <c r="A2" s="93"/>
      <c r="B2" s="93"/>
      <c r="C2" s="93"/>
    </row>
    <row r="3" spans="1:3" x14ac:dyDescent="0.35">
      <c r="A3" s="10"/>
    </row>
    <row r="4" spans="1:3" ht="15" x14ac:dyDescent="0.35">
      <c r="A4" s="86" t="str">
        <f>PropostaComercial!B7</f>
        <v>Nº Processo: 15414.607716/2021-81</v>
      </c>
      <c r="B4" s="86"/>
      <c r="C4" s="86"/>
    </row>
    <row r="5" spans="1:3" ht="29.25" customHeight="1" x14ac:dyDescent="0.35">
      <c r="A5" s="87" t="str">
        <f>PropostaComercial!B8</f>
        <v xml:space="preserve"> Pregão Eletrônico SUSEP nº XX/2021</v>
      </c>
      <c r="B5" s="87"/>
      <c r="C5" s="87"/>
    </row>
    <row r="6" spans="1:3" ht="15" x14ac:dyDescent="0.35">
      <c r="A6" s="112" t="str">
        <f>DemonstraçãoExequibilidade!A6</f>
        <v>Dia ___ / ___ / _____ às 11 : 00 horas</v>
      </c>
      <c r="B6" s="112"/>
      <c r="C6" s="112"/>
    </row>
    <row r="7" spans="1:3" ht="15" x14ac:dyDescent="0.35">
      <c r="A7" s="11"/>
      <c r="B7" s="11"/>
      <c r="C7" s="11"/>
    </row>
    <row r="8" spans="1:3" ht="19" thickBot="1" x14ac:dyDescent="0.4">
      <c r="A8" s="114" t="s">
        <v>34</v>
      </c>
      <c r="B8" s="114"/>
      <c r="C8" s="114"/>
    </row>
    <row r="9" spans="1:3" ht="15.5" thickBot="1" x14ac:dyDescent="0.4">
      <c r="A9" s="12" t="s">
        <v>35</v>
      </c>
      <c r="B9" s="13" t="s">
        <v>36</v>
      </c>
      <c r="C9" s="73" t="s">
        <v>37</v>
      </c>
    </row>
    <row r="10" spans="1:3" ht="15.5" thickBot="1" x14ac:dyDescent="0.4">
      <c r="A10" s="14" t="s">
        <v>30</v>
      </c>
      <c r="B10" s="72" t="s">
        <v>38</v>
      </c>
      <c r="C10" s="76">
        <v>8000</v>
      </c>
    </row>
    <row r="11" spans="1:3" ht="15.5" thickBot="1" x14ac:dyDescent="0.4">
      <c r="A11" s="14" t="s">
        <v>31</v>
      </c>
      <c r="B11" s="72" t="s">
        <v>39</v>
      </c>
      <c r="C11" s="76"/>
    </row>
    <row r="12" spans="1:3" ht="15.5" thickBot="1" x14ac:dyDescent="0.4">
      <c r="A12" s="14" t="s">
        <v>32</v>
      </c>
      <c r="B12" s="72" t="s">
        <v>40</v>
      </c>
      <c r="C12" s="76"/>
    </row>
    <row r="13" spans="1:3" ht="15.5" thickBot="1" x14ac:dyDescent="0.4">
      <c r="A13" s="14" t="s">
        <v>33</v>
      </c>
      <c r="B13" s="72" t="s">
        <v>41</v>
      </c>
      <c r="C13" s="76"/>
    </row>
    <row r="14" spans="1:3" ht="15.5" thickBot="1" x14ac:dyDescent="0.4">
      <c r="A14" s="14" t="s">
        <v>42</v>
      </c>
      <c r="B14" s="72" t="s">
        <v>43</v>
      </c>
      <c r="C14" s="76"/>
    </row>
    <row r="15" spans="1:3" ht="15.5" thickBot="1" x14ac:dyDescent="0.4">
      <c r="A15" s="14" t="s">
        <v>44</v>
      </c>
      <c r="B15" s="72" t="s">
        <v>45</v>
      </c>
      <c r="C15" s="76"/>
    </row>
    <row r="16" spans="1:3" ht="15.5" thickBot="1" x14ac:dyDescent="0.4">
      <c r="A16" s="14" t="s">
        <v>46</v>
      </c>
      <c r="B16" s="72" t="s">
        <v>47</v>
      </c>
      <c r="C16" s="76"/>
    </row>
    <row r="17" spans="1:3" ht="28.5" customHeight="1" thickBot="1" x14ac:dyDescent="0.4">
      <c r="A17" s="115" t="s">
        <v>48</v>
      </c>
      <c r="B17" s="116"/>
      <c r="C17" s="17">
        <f>SUM(C10:C16)</f>
        <v>8000</v>
      </c>
    </row>
    <row r="18" spans="1:3" x14ac:dyDescent="0.35">
      <c r="A18" s="18"/>
    </row>
    <row r="19" spans="1:3" x14ac:dyDescent="0.35">
      <c r="A19" s="18"/>
    </row>
    <row r="20" spans="1:3" ht="19" thickBot="1" x14ac:dyDescent="0.4">
      <c r="A20" s="114" t="s">
        <v>49</v>
      </c>
      <c r="B20" s="114"/>
      <c r="C20" s="114"/>
    </row>
    <row r="21" spans="1:3" ht="15.5" thickBot="1" x14ac:dyDescent="0.4">
      <c r="A21" s="12" t="s">
        <v>50</v>
      </c>
      <c r="B21" s="13" t="s">
        <v>51</v>
      </c>
      <c r="C21" s="73" t="s">
        <v>37</v>
      </c>
    </row>
    <row r="22" spans="1:3" ht="15.5" thickBot="1" x14ac:dyDescent="0.4">
      <c r="A22" s="14" t="s">
        <v>30</v>
      </c>
      <c r="B22" s="72" t="s">
        <v>52</v>
      </c>
      <c r="C22" s="76">
        <v>480</v>
      </c>
    </row>
    <row r="23" spans="1:3" ht="15.5" thickBot="1" x14ac:dyDescent="0.4">
      <c r="A23" s="14" t="s">
        <v>53</v>
      </c>
      <c r="B23" s="15" t="s">
        <v>54</v>
      </c>
      <c r="C23" s="77">
        <f>-(6%*C10)</f>
        <v>-480</v>
      </c>
    </row>
    <row r="24" spans="1:3" ht="30.5" thickBot="1" x14ac:dyDescent="0.4">
      <c r="A24" s="14" t="s">
        <v>31</v>
      </c>
      <c r="B24" s="72" t="s">
        <v>55</v>
      </c>
      <c r="C24" s="76">
        <v>400</v>
      </c>
    </row>
    <row r="25" spans="1:3" ht="15.5" thickBot="1" x14ac:dyDescent="0.4">
      <c r="A25" s="14" t="s">
        <v>32</v>
      </c>
      <c r="B25" s="72" t="s">
        <v>56</v>
      </c>
      <c r="C25" s="76">
        <v>150</v>
      </c>
    </row>
    <row r="26" spans="1:3" ht="15.5" thickBot="1" x14ac:dyDescent="0.4">
      <c r="A26" s="14" t="s">
        <v>33</v>
      </c>
      <c r="B26" s="72" t="s">
        <v>57</v>
      </c>
      <c r="C26" s="76"/>
    </row>
    <row r="27" spans="1:3" ht="15.5" thickBot="1" x14ac:dyDescent="0.4">
      <c r="A27" s="14" t="s">
        <v>42</v>
      </c>
      <c r="B27" s="72" t="s">
        <v>58</v>
      </c>
      <c r="C27" s="76">
        <v>0</v>
      </c>
    </row>
    <row r="28" spans="1:3" ht="15.5" thickBot="1" x14ac:dyDescent="0.4">
      <c r="A28" s="14" t="s">
        <v>44</v>
      </c>
      <c r="B28" s="72" t="s">
        <v>59</v>
      </c>
      <c r="C28" s="76">
        <v>80</v>
      </c>
    </row>
    <row r="29" spans="1:3" ht="42.75" customHeight="1" thickBot="1" x14ac:dyDescent="0.4">
      <c r="A29" s="115" t="s">
        <v>60</v>
      </c>
      <c r="B29" s="116"/>
      <c r="C29" s="17">
        <f>SUM(C22:C28)</f>
        <v>630</v>
      </c>
    </row>
    <row r="30" spans="1:3" x14ac:dyDescent="0.35">
      <c r="A30" s="117" t="s">
        <v>128</v>
      </c>
      <c r="B30" s="117"/>
      <c r="C30" s="117"/>
    </row>
    <row r="31" spans="1:3" x14ac:dyDescent="0.35">
      <c r="A31" s="118"/>
      <c r="B31" s="118"/>
      <c r="C31" s="118"/>
    </row>
    <row r="32" spans="1:3" x14ac:dyDescent="0.35">
      <c r="A32" s="18"/>
    </row>
    <row r="33" spans="1:5" ht="18.5" x14ac:dyDescent="0.35">
      <c r="A33" s="19"/>
    </row>
    <row r="34" spans="1:5" ht="19.5" customHeight="1" x14ac:dyDescent="0.35">
      <c r="A34" s="119" t="s">
        <v>126</v>
      </c>
      <c r="B34" s="119"/>
      <c r="C34" s="119"/>
    </row>
    <row r="35" spans="1:5" ht="15.75" customHeight="1" thickBot="1" x14ac:dyDescent="0.4">
      <c r="A35" s="120"/>
      <c r="B35" s="120"/>
      <c r="C35" s="120"/>
    </row>
    <row r="36" spans="1:5" ht="15.5" thickBot="1" x14ac:dyDescent="0.4">
      <c r="A36" s="12" t="s">
        <v>61</v>
      </c>
      <c r="B36" s="13" t="s">
        <v>62</v>
      </c>
      <c r="C36" s="73" t="s">
        <v>37</v>
      </c>
    </row>
    <row r="37" spans="1:5" ht="15.5" thickBot="1" x14ac:dyDescent="0.4">
      <c r="A37" s="20" t="s">
        <v>30</v>
      </c>
      <c r="B37" s="74" t="s">
        <v>123</v>
      </c>
      <c r="C37" s="76">
        <v>200</v>
      </c>
    </row>
    <row r="38" spans="1:5" ht="15.5" thickBot="1" x14ac:dyDescent="0.4">
      <c r="A38" s="20" t="s">
        <v>31</v>
      </c>
      <c r="B38" s="74" t="s">
        <v>124</v>
      </c>
      <c r="C38" s="76">
        <v>200</v>
      </c>
      <c r="D38" s="21"/>
      <c r="E38" s="21"/>
    </row>
    <row r="39" spans="1:5" ht="15.5" thickBot="1" x14ac:dyDescent="0.4">
      <c r="A39" s="20" t="s">
        <v>32</v>
      </c>
      <c r="B39" s="74" t="s">
        <v>125</v>
      </c>
      <c r="C39" s="76">
        <v>30</v>
      </c>
    </row>
    <row r="40" spans="1:5" ht="15.5" thickBot="1" x14ac:dyDescent="0.4">
      <c r="A40" s="115" t="s">
        <v>63</v>
      </c>
      <c r="B40" s="116"/>
      <c r="C40" s="17">
        <f>SUM(C37:C39)</f>
        <v>430</v>
      </c>
    </row>
    <row r="41" spans="1:5" ht="15" x14ac:dyDescent="0.35">
      <c r="A41" s="121" t="s">
        <v>129</v>
      </c>
      <c r="B41" s="121"/>
      <c r="C41" s="121"/>
    </row>
    <row r="42" spans="1:5" ht="15" x14ac:dyDescent="0.35">
      <c r="A42" s="22"/>
      <c r="B42" s="22"/>
      <c r="C42" s="22"/>
    </row>
    <row r="43" spans="1:5" x14ac:dyDescent="0.35">
      <c r="A43" s="18"/>
    </row>
    <row r="44" spans="1:5" ht="18.5" x14ac:dyDescent="0.35">
      <c r="A44" s="122" t="s">
        <v>64</v>
      </c>
      <c r="B44" s="122"/>
      <c r="C44" s="122"/>
    </row>
    <row r="45" spans="1:5" ht="18.5" x14ac:dyDescent="0.35">
      <c r="A45" s="19"/>
    </row>
    <row r="46" spans="1:5" ht="19" thickBot="1" x14ac:dyDescent="0.4">
      <c r="A46" s="113" t="s">
        <v>65</v>
      </c>
      <c r="B46" s="113"/>
      <c r="C46" s="113"/>
      <c r="D46" s="113"/>
    </row>
    <row r="47" spans="1:5" ht="15.5" thickBot="1" x14ac:dyDescent="0.4">
      <c r="A47" s="12" t="s">
        <v>66</v>
      </c>
      <c r="B47" s="13" t="s">
        <v>67</v>
      </c>
      <c r="C47" s="13" t="s">
        <v>68</v>
      </c>
      <c r="D47" s="13" t="s">
        <v>37</v>
      </c>
    </row>
    <row r="48" spans="1:5" ht="15.5" thickBot="1" x14ac:dyDescent="0.4">
      <c r="A48" s="23" t="s">
        <v>30</v>
      </c>
      <c r="B48" s="15" t="s">
        <v>69</v>
      </c>
      <c r="C48" s="24">
        <v>0.2</v>
      </c>
      <c r="D48" s="16">
        <f>C48*$C$17</f>
        <v>1600</v>
      </c>
    </row>
    <row r="49" spans="1:4" ht="15.5" thickBot="1" x14ac:dyDescent="0.4">
      <c r="A49" s="23" t="s">
        <v>31</v>
      </c>
      <c r="B49" s="15" t="s">
        <v>70</v>
      </c>
      <c r="C49" s="24">
        <v>1.4999999999999999E-2</v>
      </c>
      <c r="D49" s="16">
        <f t="shared" ref="D49:D56" si="0">C49*$C$17</f>
        <v>120</v>
      </c>
    </row>
    <row r="50" spans="1:4" ht="15.5" thickBot="1" x14ac:dyDescent="0.4">
      <c r="A50" s="23" t="s">
        <v>32</v>
      </c>
      <c r="B50" s="15" t="s">
        <v>71</v>
      </c>
      <c r="C50" s="24">
        <v>0.01</v>
      </c>
      <c r="D50" s="16">
        <f t="shared" si="0"/>
        <v>80</v>
      </c>
    </row>
    <row r="51" spans="1:4" ht="15.5" thickBot="1" x14ac:dyDescent="0.4">
      <c r="A51" s="23" t="s">
        <v>33</v>
      </c>
      <c r="B51" s="15" t="s">
        <v>72</v>
      </c>
      <c r="C51" s="24">
        <v>2E-3</v>
      </c>
      <c r="D51" s="16">
        <f t="shared" si="0"/>
        <v>16</v>
      </c>
    </row>
    <row r="52" spans="1:4" ht="15.5" thickBot="1" x14ac:dyDescent="0.4">
      <c r="A52" s="23" t="s">
        <v>42</v>
      </c>
      <c r="B52" s="25" t="s">
        <v>73</v>
      </c>
      <c r="C52" s="24">
        <v>2.5000000000000001E-2</v>
      </c>
      <c r="D52" s="16">
        <f t="shared" si="0"/>
        <v>200</v>
      </c>
    </row>
    <row r="53" spans="1:4" ht="15.5" thickBot="1" x14ac:dyDescent="0.4">
      <c r="A53" s="23" t="s">
        <v>44</v>
      </c>
      <c r="B53" s="15" t="s">
        <v>27</v>
      </c>
      <c r="C53" s="24">
        <v>0.08</v>
      </c>
      <c r="D53" s="16">
        <f t="shared" si="0"/>
        <v>640</v>
      </c>
    </row>
    <row r="54" spans="1:4" ht="30.5" thickBot="1" x14ac:dyDescent="0.4">
      <c r="A54" s="23" t="s">
        <v>46</v>
      </c>
      <c r="B54" s="15" t="s">
        <v>74</v>
      </c>
      <c r="C54" s="24">
        <v>1.8200000000000001E-2</v>
      </c>
      <c r="D54" s="16">
        <f t="shared" si="0"/>
        <v>145.6</v>
      </c>
    </row>
    <row r="55" spans="1:4" ht="15.5" thickBot="1" x14ac:dyDescent="0.4">
      <c r="A55" s="23" t="s">
        <v>75</v>
      </c>
      <c r="B55" s="15" t="s">
        <v>76</v>
      </c>
      <c r="C55" s="24">
        <v>6.0000000000000001E-3</v>
      </c>
      <c r="D55" s="16">
        <f t="shared" si="0"/>
        <v>48</v>
      </c>
    </row>
    <row r="56" spans="1:4" ht="15.5" thickBot="1" x14ac:dyDescent="0.4">
      <c r="A56" s="115" t="s">
        <v>77</v>
      </c>
      <c r="B56" s="116"/>
      <c r="C56" s="26">
        <f>SUM(C48:C55)</f>
        <v>0.35620000000000007</v>
      </c>
      <c r="D56" s="27">
        <f t="shared" si="0"/>
        <v>2849.6000000000004</v>
      </c>
    </row>
    <row r="57" spans="1:4" x14ac:dyDescent="0.35">
      <c r="A57" s="18"/>
    </row>
    <row r="58" spans="1:4" ht="19" thickBot="1" x14ac:dyDescent="0.4">
      <c r="A58" s="113" t="s">
        <v>78</v>
      </c>
      <c r="B58" s="113"/>
      <c r="C58" s="113"/>
      <c r="D58" s="113"/>
    </row>
    <row r="59" spans="1:4" ht="15.5" thickBot="1" x14ac:dyDescent="0.4">
      <c r="A59" s="12" t="s">
        <v>79</v>
      </c>
      <c r="B59" s="13" t="s">
        <v>80</v>
      </c>
      <c r="C59" s="13" t="s">
        <v>68</v>
      </c>
      <c r="D59" s="13" t="s">
        <v>37</v>
      </c>
    </row>
    <row r="60" spans="1:4" ht="15.5" thickBot="1" x14ac:dyDescent="0.4">
      <c r="A60" s="23" t="s">
        <v>30</v>
      </c>
      <c r="B60" s="15" t="s">
        <v>81</v>
      </c>
      <c r="C60" s="24">
        <v>8.3299999999999999E-2</v>
      </c>
      <c r="D60" s="16">
        <f>C60*$C$17</f>
        <v>666.4</v>
      </c>
    </row>
    <row r="61" spans="1:4" ht="15.5" thickBot="1" x14ac:dyDescent="0.4">
      <c r="A61" s="23"/>
      <c r="B61" s="28" t="s">
        <v>26</v>
      </c>
      <c r="C61" s="24">
        <f>SUM(C60:C60)</f>
        <v>8.3299999999999999E-2</v>
      </c>
      <c r="D61" s="16">
        <f>SUM(D60:D60)</f>
        <v>666.4</v>
      </c>
    </row>
    <row r="62" spans="1:4" ht="30.5" thickBot="1" x14ac:dyDescent="0.4">
      <c r="A62" s="23" t="s">
        <v>31</v>
      </c>
      <c r="B62" s="15" t="s">
        <v>82</v>
      </c>
      <c r="C62" s="24">
        <f>C56*C61</f>
        <v>2.9671460000000007E-2</v>
      </c>
      <c r="D62" s="16">
        <f>C62*$C$17</f>
        <v>237.37168000000005</v>
      </c>
    </row>
    <row r="63" spans="1:4" ht="15.5" thickBot="1" x14ac:dyDescent="0.4">
      <c r="A63" s="115" t="s">
        <v>77</v>
      </c>
      <c r="B63" s="116"/>
      <c r="C63" s="26">
        <f>SUM(C62,C61)</f>
        <v>0.11297146000000001</v>
      </c>
      <c r="D63" s="17">
        <f>SUM(D62,D61)</f>
        <v>903.77168000000006</v>
      </c>
    </row>
    <row r="64" spans="1:4" x14ac:dyDescent="0.35">
      <c r="A64" s="18"/>
    </row>
    <row r="65" spans="1:4" ht="19" thickBot="1" x14ac:dyDescent="0.4">
      <c r="A65" s="113" t="s">
        <v>83</v>
      </c>
      <c r="B65" s="113"/>
      <c r="C65" s="113"/>
      <c r="D65" s="113"/>
    </row>
    <row r="66" spans="1:4" ht="15.5" thickBot="1" x14ac:dyDescent="0.4">
      <c r="A66" s="12" t="s">
        <v>84</v>
      </c>
      <c r="B66" s="13" t="s">
        <v>85</v>
      </c>
      <c r="C66" s="13" t="s">
        <v>68</v>
      </c>
      <c r="D66" s="13" t="s">
        <v>37</v>
      </c>
    </row>
    <row r="67" spans="1:4" ht="15.5" thickBot="1" x14ac:dyDescent="0.4">
      <c r="A67" s="23" t="s">
        <v>30</v>
      </c>
      <c r="B67" s="15" t="s">
        <v>85</v>
      </c>
      <c r="C67" s="24">
        <v>6.4999999999999997E-3</v>
      </c>
      <c r="D67" s="16">
        <f>C67*$C$17</f>
        <v>52</v>
      </c>
    </row>
    <row r="68" spans="1:4" ht="30.5" thickBot="1" x14ac:dyDescent="0.4">
      <c r="A68" s="23" t="s">
        <v>31</v>
      </c>
      <c r="B68" s="15" t="s">
        <v>86</v>
      </c>
      <c r="C68" s="24">
        <f>C56*C67</f>
        <v>2.3153000000000002E-3</v>
      </c>
      <c r="D68" s="16">
        <f>C68*$C$17</f>
        <v>18.522400000000001</v>
      </c>
    </row>
    <row r="69" spans="1:4" ht="15.5" thickBot="1" x14ac:dyDescent="0.4">
      <c r="A69" s="115" t="s">
        <v>77</v>
      </c>
      <c r="B69" s="116"/>
      <c r="C69" s="26">
        <f>SUM(C68,C67)</f>
        <v>8.8152999999999999E-3</v>
      </c>
      <c r="D69" s="17">
        <f>SUM(D68,D67)</f>
        <v>70.522400000000005</v>
      </c>
    </row>
    <row r="70" spans="1:4" ht="18.5" x14ac:dyDescent="0.35">
      <c r="A70" s="19"/>
    </row>
    <row r="71" spans="1:4" ht="19" thickBot="1" x14ac:dyDescent="0.4">
      <c r="A71" s="113" t="s">
        <v>87</v>
      </c>
      <c r="B71" s="113"/>
      <c r="C71" s="113"/>
      <c r="D71" s="113"/>
    </row>
    <row r="72" spans="1:4" ht="15.5" thickBot="1" x14ac:dyDescent="0.4">
      <c r="A72" s="12" t="s">
        <v>88</v>
      </c>
      <c r="B72" s="13" t="s">
        <v>89</v>
      </c>
      <c r="C72" s="13" t="s">
        <v>68</v>
      </c>
      <c r="D72" s="13" t="s">
        <v>37</v>
      </c>
    </row>
    <row r="73" spans="1:4" ht="15.5" thickBot="1" x14ac:dyDescent="0.4">
      <c r="A73" s="23" t="s">
        <v>30</v>
      </c>
      <c r="B73" s="15" t="s">
        <v>90</v>
      </c>
      <c r="C73" s="24">
        <v>8.0000000000000004E-4</v>
      </c>
      <c r="D73" s="16">
        <f t="shared" ref="D73:D78" si="1">C73*$C$17</f>
        <v>6.4</v>
      </c>
    </row>
    <row r="74" spans="1:4" ht="30.5" thickBot="1" x14ac:dyDescent="0.4">
      <c r="A74" s="23" t="s">
        <v>31</v>
      </c>
      <c r="B74" s="15" t="s">
        <v>91</v>
      </c>
      <c r="C74" s="24">
        <f>C53*C73</f>
        <v>6.4000000000000011E-5</v>
      </c>
      <c r="D74" s="16">
        <f t="shared" si="1"/>
        <v>0.51200000000000012</v>
      </c>
    </row>
    <row r="75" spans="1:4" ht="30.5" thickBot="1" x14ac:dyDescent="0.4">
      <c r="A75" s="23" t="s">
        <v>32</v>
      </c>
      <c r="B75" s="15" t="s">
        <v>92</v>
      </c>
      <c r="C75" s="24">
        <v>0.04</v>
      </c>
      <c r="D75" s="16">
        <f t="shared" si="1"/>
        <v>320</v>
      </c>
    </row>
    <row r="76" spans="1:4" ht="15.5" thickBot="1" x14ac:dyDescent="0.4">
      <c r="A76" s="23" t="s">
        <v>33</v>
      </c>
      <c r="B76" s="15" t="s">
        <v>93</v>
      </c>
      <c r="C76" s="24">
        <v>2.0000000000000001E-4</v>
      </c>
      <c r="D76" s="16">
        <f t="shared" si="1"/>
        <v>1.6</v>
      </c>
    </row>
    <row r="77" spans="1:4" ht="30.5" thickBot="1" x14ac:dyDescent="0.4">
      <c r="A77" s="23" t="s">
        <v>42</v>
      </c>
      <c r="B77" s="15" t="s">
        <v>94</v>
      </c>
      <c r="C77" s="24">
        <f>C56*C76</f>
        <v>7.1240000000000016E-5</v>
      </c>
      <c r="D77" s="16">
        <f t="shared" si="1"/>
        <v>0.56992000000000009</v>
      </c>
    </row>
    <row r="78" spans="1:4" ht="30.5" thickBot="1" x14ac:dyDescent="0.4">
      <c r="A78" s="23" t="s">
        <v>44</v>
      </c>
      <c r="B78" s="29" t="s">
        <v>95</v>
      </c>
      <c r="C78" s="24">
        <v>1E-4</v>
      </c>
      <c r="D78" s="16">
        <f t="shared" si="1"/>
        <v>0.8</v>
      </c>
    </row>
    <row r="79" spans="1:4" ht="15.5" thickBot="1" x14ac:dyDescent="0.4">
      <c r="A79" s="115" t="s">
        <v>96</v>
      </c>
      <c r="B79" s="116"/>
      <c r="C79" s="26">
        <f>SUM(C73:C78)</f>
        <v>4.1235239999999999E-2</v>
      </c>
      <c r="D79" s="17">
        <f>SUM(D73:D78)</f>
        <v>329.88192000000004</v>
      </c>
    </row>
    <row r="80" spans="1:4" ht="18.5" x14ac:dyDescent="0.35">
      <c r="A80" s="19"/>
    </row>
    <row r="81" spans="1:4" ht="19" thickBot="1" x14ac:dyDescent="0.4">
      <c r="A81" s="113" t="s">
        <v>97</v>
      </c>
      <c r="B81" s="113"/>
      <c r="C81" s="113"/>
      <c r="D81" s="113"/>
    </row>
    <row r="82" spans="1:4" ht="45.5" thickBot="1" x14ac:dyDescent="0.4">
      <c r="A82" s="12" t="s">
        <v>98</v>
      </c>
      <c r="B82" s="13" t="s">
        <v>99</v>
      </c>
      <c r="C82" s="13" t="s">
        <v>68</v>
      </c>
      <c r="D82" s="13" t="s">
        <v>37</v>
      </c>
    </row>
    <row r="83" spans="1:4" ht="30.5" thickBot="1" x14ac:dyDescent="0.4">
      <c r="A83" s="23" t="s">
        <v>30</v>
      </c>
      <c r="B83" s="15" t="s">
        <v>100</v>
      </c>
      <c r="C83" s="24">
        <v>0.1111</v>
      </c>
      <c r="D83" s="16">
        <f>C83*$C$17</f>
        <v>888.80000000000007</v>
      </c>
    </row>
    <row r="84" spans="1:4" ht="15.5" thickBot="1" x14ac:dyDescent="0.4">
      <c r="A84" s="23" t="s">
        <v>31</v>
      </c>
      <c r="B84" s="15" t="s">
        <v>101</v>
      </c>
      <c r="C84" s="24">
        <v>1E-4</v>
      </c>
      <c r="D84" s="16">
        <f>C84*$C$17</f>
        <v>0.8</v>
      </c>
    </row>
    <row r="85" spans="1:4" ht="15.5" thickBot="1" x14ac:dyDescent="0.4">
      <c r="A85" s="23" t="s">
        <v>32</v>
      </c>
      <c r="B85" s="15" t="s">
        <v>102</v>
      </c>
      <c r="C85" s="24">
        <v>1E-4</v>
      </c>
      <c r="D85" s="16">
        <f>C85*$C$17</f>
        <v>0.8</v>
      </c>
    </row>
    <row r="86" spans="1:4" ht="15.5" thickBot="1" x14ac:dyDescent="0.4">
      <c r="A86" s="23" t="s">
        <v>33</v>
      </c>
      <c r="B86" s="15" t="s">
        <v>103</v>
      </c>
      <c r="C86" s="24">
        <v>1E-4</v>
      </c>
      <c r="D86" s="16">
        <f>C86*$C$17</f>
        <v>0.8</v>
      </c>
    </row>
    <row r="87" spans="1:4" ht="15.5" thickBot="1" x14ac:dyDescent="0.4">
      <c r="A87" s="23" t="s">
        <v>42</v>
      </c>
      <c r="B87" s="15" t="s">
        <v>104</v>
      </c>
      <c r="C87" s="24">
        <v>2.0000000000000001E-4</v>
      </c>
      <c r="D87" s="16">
        <f>C87*$C$17</f>
        <v>1.6</v>
      </c>
    </row>
    <row r="88" spans="1:4" ht="15.5" thickBot="1" x14ac:dyDescent="0.4">
      <c r="A88" s="23" t="s">
        <v>44</v>
      </c>
      <c r="B88" s="15" t="s">
        <v>47</v>
      </c>
      <c r="C88" s="24"/>
      <c r="D88" s="16"/>
    </row>
    <row r="89" spans="1:4" ht="15.5" thickBot="1" x14ac:dyDescent="0.4">
      <c r="A89" s="23"/>
      <c r="B89" s="28" t="s">
        <v>26</v>
      </c>
      <c r="C89" s="24">
        <f>SUM(C83:C88)</f>
        <v>0.11160000000000002</v>
      </c>
      <c r="D89" s="30">
        <f>SUM(D83:D88)</f>
        <v>892.8</v>
      </c>
    </row>
    <row r="90" spans="1:4" ht="30.5" thickBot="1" x14ac:dyDescent="0.4">
      <c r="A90" s="23" t="s">
        <v>46</v>
      </c>
      <c r="B90" s="15" t="s">
        <v>105</v>
      </c>
      <c r="C90" s="24">
        <f>C56*C89</f>
        <v>3.9751920000000017E-2</v>
      </c>
      <c r="D90" s="16">
        <f>C90*$C$17</f>
        <v>318.01536000000016</v>
      </c>
    </row>
    <row r="91" spans="1:4" ht="15.5" thickBot="1" x14ac:dyDescent="0.4">
      <c r="A91" s="115" t="s">
        <v>96</v>
      </c>
      <c r="B91" s="116"/>
      <c r="C91" s="26">
        <f>SUM(C89:C90)</f>
        <v>0.15135192000000003</v>
      </c>
      <c r="D91" s="17">
        <f>SUM(D89:D90)</f>
        <v>1210.8153600000001</v>
      </c>
    </row>
    <row r="92" spans="1:4" ht="18.5" x14ac:dyDescent="0.35">
      <c r="A92" s="19"/>
    </row>
    <row r="93" spans="1:4" ht="15" x14ac:dyDescent="0.35">
      <c r="A93" s="31"/>
    </row>
    <row r="94" spans="1:4" ht="15" x14ac:dyDescent="0.35">
      <c r="A94" s="123" t="s">
        <v>106</v>
      </c>
      <c r="B94" s="123"/>
      <c r="C94" s="123"/>
    </row>
    <row r="95" spans="1:4" ht="15" thickBot="1" x14ac:dyDescent="0.4">
      <c r="A95" s="35"/>
      <c r="B95" s="36"/>
      <c r="C95" s="36"/>
    </row>
    <row r="96" spans="1:4" ht="30.5" thickBot="1" x14ac:dyDescent="0.4">
      <c r="A96" s="12">
        <v>4</v>
      </c>
      <c r="B96" s="13" t="s">
        <v>107</v>
      </c>
      <c r="C96" s="13" t="s">
        <v>37</v>
      </c>
    </row>
    <row r="97" spans="1:4" ht="30.5" thickBot="1" x14ac:dyDescent="0.4">
      <c r="A97" s="14" t="s">
        <v>66</v>
      </c>
      <c r="B97" s="15" t="s">
        <v>108</v>
      </c>
      <c r="C97" s="32">
        <f>D56</f>
        <v>2849.6000000000004</v>
      </c>
    </row>
    <row r="98" spans="1:4" ht="15.5" thickBot="1" x14ac:dyDescent="0.4">
      <c r="A98" s="14" t="s">
        <v>79</v>
      </c>
      <c r="B98" s="15" t="s">
        <v>109</v>
      </c>
      <c r="C98" s="32">
        <f>D63</f>
        <v>903.77168000000006</v>
      </c>
    </row>
    <row r="99" spans="1:4" ht="15.5" thickBot="1" x14ac:dyDescent="0.4">
      <c r="A99" s="14" t="s">
        <v>84</v>
      </c>
      <c r="B99" s="15" t="s">
        <v>85</v>
      </c>
      <c r="C99" s="32">
        <f>D69</f>
        <v>70.522400000000005</v>
      </c>
    </row>
    <row r="100" spans="1:4" ht="15.5" thickBot="1" x14ac:dyDescent="0.4">
      <c r="A100" s="14" t="s">
        <v>88</v>
      </c>
      <c r="B100" s="15" t="s">
        <v>110</v>
      </c>
      <c r="C100" s="32">
        <f>D79</f>
        <v>329.88192000000004</v>
      </c>
    </row>
    <row r="101" spans="1:4" ht="30.5" thickBot="1" x14ac:dyDescent="0.4">
      <c r="A101" s="14" t="s">
        <v>98</v>
      </c>
      <c r="B101" s="15" t="s">
        <v>111</v>
      </c>
      <c r="C101" s="78">
        <f>D91</f>
        <v>1210.8153600000001</v>
      </c>
    </row>
    <row r="102" spans="1:4" ht="15.5" thickBot="1" x14ac:dyDescent="0.4">
      <c r="A102" s="14" t="s">
        <v>112</v>
      </c>
      <c r="B102" s="72" t="s">
        <v>113</v>
      </c>
      <c r="C102" s="79"/>
    </row>
    <row r="103" spans="1:4" ht="15.5" thickBot="1" x14ac:dyDescent="0.4">
      <c r="A103" s="115" t="s">
        <v>96</v>
      </c>
      <c r="B103" s="116"/>
      <c r="C103" s="33">
        <f>SUM(C97:C102)</f>
        <v>5364.5913600000003</v>
      </c>
    </row>
    <row r="104" spans="1:4" x14ac:dyDescent="0.35">
      <c r="A104" s="18"/>
    </row>
    <row r="105" spans="1:4" x14ac:dyDescent="0.35">
      <c r="A105" s="18"/>
    </row>
    <row r="106" spans="1:4" x14ac:dyDescent="0.35">
      <c r="A106" s="132" t="s">
        <v>114</v>
      </c>
      <c r="B106" s="132"/>
      <c r="C106" s="132"/>
      <c r="D106" s="132"/>
    </row>
    <row r="107" spans="1:4" x14ac:dyDescent="0.35">
      <c r="A107" s="132" t="s">
        <v>115</v>
      </c>
      <c r="B107" s="132"/>
      <c r="C107" s="132"/>
      <c r="D107" s="132"/>
    </row>
    <row r="108" spans="1:4" ht="15" thickBot="1" x14ac:dyDescent="0.4">
      <c r="A108" s="34"/>
    </row>
    <row r="109" spans="1:4" ht="42.75" customHeight="1" thickBot="1" x14ac:dyDescent="0.4">
      <c r="A109" s="115" t="s">
        <v>116</v>
      </c>
      <c r="B109" s="133"/>
      <c r="C109" s="134" t="s">
        <v>117</v>
      </c>
      <c r="D109" s="134"/>
    </row>
    <row r="110" spans="1:4" ht="30.5" thickBot="1" x14ac:dyDescent="0.4">
      <c r="A110" s="23" t="s">
        <v>30</v>
      </c>
      <c r="B110" s="15" t="s">
        <v>118</v>
      </c>
      <c r="C110" s="126">
        <f>C17</f>
        <v>8000</v>
      </c>
      <c r="D110" s="127"/>
    </row>
    <row r="111" spans="1:4" ht="30.5" thickBot="1" x14ac:dyDescent="0.4">
      <c r="A111" s="23" t="s">
        <v>31</v>
      </c>
      <c r="B111" s="15" t="s">
        <v>119</v>
      </c>
      <c r="C111" s="128">
        <f>C29</f>
        <v>630</v>
      </c>
      <c r="D111" s="129"/>
    </row>
    <row r="112" spans="1:4" ht="45.5" thickBot="1" x14ac:dyDescent="0.4">
      <c r="A112" s="23" t="s">
        <v>32</v>
      </c>
      <c r="B112" s="15" t="s">
        <v>120</v>
      </c>
      <c r="C112" s="128">
        <f>C40</f>
        <v>430</v>
      </c>
      <c r="D112" s="129"/>
    </row>
    <row r="113" spans="1:6" ht="30.5" thickBot="1" x14ac:dyDescent="0.4">
      <c r="A113" s="23" t="s">
        <v>33</v>
      </c>
      <c r="B113" s="15" t="s">
        <v>107</v>
      </c>
      <c r="C113" s="128">
        <f>C103</f>
        <v>5364.5913600000003</v>
      </c>
      <c r="D113" s="129"/>
    </row>
    <row r="114" spans="1:6" ht="28.5" customHeight="1" thickBot="1" x14ac:dyDescent="0.4">
      <c r="A114" s="130" t="s">
        <v>121</v>
      </c>
      <c r="B114" s="131"/>
      <c r="C114" s="128">
        <f>SUM(C110:D113)</f>
        <v>14424.59136</v>
      </c>
      <c r="D114" s="129"/>
    </row>
    <row r="115" spans="1:6" ht="28.5" customHeight="1" thickBot="1" x14ac:dyDescent="0.4">
      <c r="A115" s="115" t="s">
        <v>127</v>
      </c>
      <c r="B115" s="116"/>
      <c r="C115" s="124">
        <f>C114/C110</f>
        <v>1.8030739200000001</v>
      </c>
      <c r="D115" s="125"/>
    </row>
    <row r="116" spans="1:6" x14ac:dyDescent="0.35">
      <c r="F116" s="21"/>
    </row>
  </sheetData>
  <mergeCells count="37">
    <mergeCell ref="A115:B115"/>
    <mergeCell ref="C115:D115"/>
    <mergeCell ref="A5:C5"/>
    <mergeCell ref="C110:D110"/>
    <mergeCell ref="C111:D111"/>
    <mergeCell ref="C112:D112"/>
    <mergeCell ref="C113:D113"/>
    <mergeCell ref="A114:B114"/>
    <mergeCell ref="C114:D114"/>
    <mergeCell ref="A106:D106"/>
    <mergeCell ref="A107:D107"/>
    <mergeCell ref="A109:B109"/>
    <mergeCell ref="C109:D109"/>
    <mergeCell ref="A79:B79"/>
    <mergeCell ref="A81:D81"/>
    <mergeCell ref="A91:B91"/>
    <mergeCell ref="A94:C94"/>
    <mergeCell ref="A103:B103"/>
    <mergeCell ref="A56:B56"/>
    <mergeCell ref="A58:D58"/>
    <mergeCell ref="A63:B63"/>
    <mergeCell ref="A65:D65"/>
    <mergeCell ref="A69:B69"/>
    <mergeCell ref="A71:D71"/>
    <mergeCell ref="A1:C2"/>
    <mergeCell ref="A4:C4"/>
    <mergeCell ref="A6:C6"/>
    <mergeCell ref="A46:D46"/>
    <mergeCell ref="A8:C8"/>
    <mergeCell ref="A17:B17"/>
    <mergeCell ref="A20:C20"/>
    <mergeCell ref="A29:B29"/>
    <mergeCell ref="A30:C31"/>
    <mergeCell ref="A34:C35"/>
    <mergeCell ref="A40:B40"/>
    <mergeCell ref="A41:C41"/>
    <mergeCell ref="A44:C44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showGridLines="0" workbookViewId="0">
      <selection activeCell="B19" sqref="B19"/>
    </sheetView>
  </sheetViews>
  <sheetFormatPr defaultRowHeight="14.5" x14ac:dyDescent="0.35"/>
  <cols>
    <col min="1" max="1" width="39" bestFit="1" customWidth="1"/>
    <col min="2" max="2" width="10.36328125" customWidth="1"/>
    <col min="3" max="3" width="9.08984375" bestFit="1" customWidth="1"/>
  </cols>
  <sheetData>
    <row r="1" spans="1:4" s="1" customFormat="1" x14ac:dyDescent="0.35">
      <c r="A1" s="93" t="s">
        <v>145</v>
      </c>
      <c r="B1" s="93"/>
      <c r="C1" s="93"/>
    </row>
    <row r="2" spans="1:4" s="1" customFormat="1" ht="26.5" customHeight="1" x14ac:dyDescent="0.35">
      <c r="A2" s="93"/>
      <c r="B2" s="93"/>
      <c r="C2" s="93"/>
    </row>
    <row r="3" spans="1:4" s="1" customFormat="1" x14ac:dyDescent="0.35">
      <c r="A3" s="10"/>
    </row>
    <row r="4" spans="1:4" s="1" customFormat="1" ht="15" x14ac:dyDescent="0.35">
      <c r="A4" s="86" t="str">
        <f>PropostaComercial!B7</f>
        <v>Nº Processo: 15414.607716/2021-81</v>
      </c>
      <c r="B4" s="86"/>
      <c r="C4" s="86"/>
    </row>
    <row r="5" spans="1:4" s="1" customFormat="1" ht="29.25" customHeight="1" x14ac:dyDescent="0.35">
      <c r="A5" s="87" t="str">
        <f>PropostaComercial!B8</f>
        <v xml:space="preserve"> Pregão Eletrônico SUSEP nº XX/2021</v>
      </c>
      <c r="B5" s="87"/>
      <c r="C5" s="87"/>
    </row>
    <row r="6" spans="1:4" s="1" customFormat="1" ht="15" x14ac:dyDescent="0.35">
      <c r="A6" s="112" t="str">
        <f>DemonstraçãoExequibilidade!A6</f>
        <v>Dia ___ / ___ / _____ às 11 : 00 horas</v>
      </c>
      <c r="B6" s="112"/>
      <c r="C6" s="112"/>
    </row>
    <row r="7" spans="1:4" x14ac:dyDescent="0.35">
      <c r="D7" s="9"/>
    </row>
    <row r="8" spans="1:4" ht="18.5" x14ac:dyDescent="0.35">
      <c r="A8" s="139" t="s">
        <v>146</v>
      </c>
      <c r="B8" s="140"/>
      <c r="C8" s="140"/>
    </row>
    <row r="9" spans="1:4" x14ac:dyDescent="0.35">
      <c r="A9" s="135" t="s">
        <v>24</v>
      </c>
      <c r="B9" s="136"/>
      <c r="C9" s="37" t="s">
        <v>25</v>
      </c>
    </row>
    <row r="10" spans="1:4" x14ac:dyDescent="0.35">
      <c r="A10" s="137" t="s">
        <v>147</v>
      </c>
      <c r="B10" s="138"/>
      <c r="C10" s="75">
        <v>1234</v>
      </c>
    </row>
    <row r="11" spans="1:4" x14ac:dyDescent="0.35">
      <c r="A11" s="137" t="s">
        <v>148</v>
      </c>
      <c r="B11" s="138"/>
      <c r="C11" s="75">
        <v>550</v>
      </c>
    </row>
    <row r="12" spans="1:4" x14ac:dyDescent="0.35">
      <c r="A12" s="137" t="s">
        <v>149</v>
      </c>
      <c r="B12" s="138"/>
      <c r="C12" s="75">
        <v>320</v>
      </c>
    </row>
    <row r="13" spans="1:4" x14ac:dyDescent="0.35">
      <c r="A13" s="137" t="s">
        <v>150</v>
      </c>
      <c r="B13" s="138"/>
      <c r="C13" s="75">
        <v>2800</v>
      </c>
    </row>
    <row r="14" spans="1:4" x14ac:dyDescent="0.35">
      <c r="A14" s="137" t="s">
        <v>151</v>
      </c>
      <c r="B14" s="138"/>
      <c r="C14" s="75">
        <v>180</v>
      </c>
    </row>
    <row r="15" spans="1:4" x14ac:dyDescent="0.35">
      <c r="A15" s="135" t="s">
        <v>152</v>
      </c>
      <c r="B15" s="136"/>
      <c r="C15" s="38">
        <f>SUM(C10:C14)</f>
        <v>5084</v>
      </c>
    </row>
  </sheetData>
  <mergeCells count="12">
    <mergeCell ref="A15:B15"/>
    <mergeCell ref="A11:B11"/>
    <mergeCell ref="A8:C8"/>
    <mergeCell ref="A10:B10"/>
    <mergeCell ref="A12:B12"/>
    <mergeCell ref="A13:B13"/>
    <mergeCell ref="A14:B14"/>
    <mergeCell ref="A1:C2"/>
    <mergeCell ref="A4:C4"/>
    <mergeCell ref="A5:C5"/>
    <mergeCell ref="A6:C6"/>
    <mergeCell ref="A9:B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PropostaComercial</vt:lpstr>
      <vt:lpstr>DemonstraçãoExequibilidade</vt:lpstr>
      <vt:lpstr>ImpostosNF</vt:lpstr>
      <vt:lpstr>Pessoal</vt:lpstr>
      <vt:lpstr>Fator-K</vt:lpstr>
      <vt:lpstr>DespAdmin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usuariolocal</dc:creator>
  <cp:lastModifiedBy>usuariolocal</cp:lastModifiedBy>
  <dcterms:created xsi:type="dcterms:W3CDTF">2021-05-25T12:14:54Z</dcterms:created>
  <dcterms:modified xsi:type="dcterms:W3CDTF">2021-07-07T14:07:31Z</dcterms:modified>
</cp:coreProperties>
</file>